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lucas.parente\OneDrive - DNIT\Documentos\Apoio Administrativo\Nova Contratação 2024\Anexos\"/>
    </mc:Choice>
  </mc:AlternateContent>
  <bookViews>
    <workbookView xWindow="0" yWindow="0" windowWidth="25125" windowHeight="12300" tabRatio="922"/>
  </bookViews>
  <sheets>
    <sheet name="Modelo de Planilha" sheetId="20" r:id="rId1"/>
    <sheet name="Resumo" sheetId="12" r:id="rId2"/>
    <sheet name="Fardamento" sheetId="49" r:id="rId3"/>
    <sheet name="Equipamento" sheetId="51" r:id="rId4"/>
    <sheet name="Contribuição Negocial" sheetId="59" r:id="rId5"/>
  </sheets>
  <definedNames>
    <definedName name="_xlnm.Print_Area" localSheetId="3">Equipamento!$A$1:$E$3</definedName>
    <definedName name="_xlnm.Print_Area" localSheetId="2">Fardamento!$A$1:$E$8</definedName>
    <definedName name="_xlnm.Print_Area" localSheetId="0">'Modelo de Planilha'!$A$1:$I$158</definedName>
    <definedName name="_xlnm.Print_Area" localSheetId="1">Resumo!$A$1:$G$9</definedName>
    <definedName name="Excel_BuiltIn_Print_Area_1">NA()</definedName>
    <definedName name="Excel_BuiltIn_Print_Area_10">NA()</definedName>
    <definedName name="Excel_BuiltIn_Print_Area_11">NA()</definedName>
    <definedName name="Excel_BuiltIn_Print_Area_13">NA()</definedName>
    <definedName name="Excel_BuiltIn_Print_Area_16">NA()</definedName>
    <definedName name="Excel_BuiltIn_Print_Area_18">NA()</definedName>
    <definedName name="Excel_BuiltIn_Print_Area_19">NA()</definedName>
    <definedName name="Excel_BuiltIn_Print_Area_2">"$#REF!.$A$1:$J$73"</definedName>
    <definedName name="Excel_BuiltIn_Print_Area_20">NA()</definedName>
    <definedName name="Excel_BuiltIn_Print_Area_3">NA()</definedName>
    <definedName name="Excel_BuiltIn_Print_Area_7">NA()</definedName>
    <definedName name="Excel_BuiltIn_Print_Area_9">NA()</definedName>
    <definedName name="Excel_BuiltIn_Print_Area_9_1">NA()</definedName>
    <definedName name="SHARED_FORMULA_9_106_9_106_4">NA()</definedName>
    <definedName name="SHARED_FORMULA_9_106_9_106_6">NA()</definedName>
    <definedName name="SHARED_FORMULA_9_116_9_116_4">NA()</definedName>
    <definedName name="SHARED_FORMULA_9_116_9_116_6">NA()</definedName>
    <definedName name="SHARED_FORMULA_9_67_9_67_6">NA()</definedName>
    <definedName name="SHARED_FORMULA_9_94_9_94_4">NA()</definedName>
    <definedName name="SHARED_FORMULA_9_94_9_94_6">NA()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20" l="1"/>
  <c r="B5" i="12" l="1"/>
  <c r="D5" i="12" l="1"/>
  <c r="B119" i="20" l="1"/>
  <c r="C3" i="59"/>
  <c r="D3" i="59" s="1"/>
  <c r="C8" i="59" l="1"/>
  <c r="B8" i="59"/>
  <c r="D8" i="59"/>
  <c r="D3" i="51" l="1"/>
  <c r="E3" i="51" s="1"/>
  <c r="G7" i="12" l="1"/>
  <c r="H42" i="20" l="1"/>
  <c r="I138" i="20" l="1"/>
  <c r="D2" i="12" l="1"/>
  <c r="H43" i="20" l="1"/>
  <c r="D4" i="12" l="1"/>
  <c r="D3" i="12"/>
  <c r="D7" i="49" l="1"/>
  <c r="E7" i="49" s="1"/>
  <c r="D6" i="49"/>
  <c r="E6" i="49" s="1"/>
  <c r="D5" i="49"/>
  <c r="E5" i="49" s="1"/>
  <c r="D4" i="49"/>
  <c r="E4" i="49" s="1"/>
  <c r="F149" i="20" l="1"/>
  <c r="B4" i="12" l="1"/>
  <c r="B3" i="12"/>
  <c r="B2" i="12"/>
  <c r="B149" i="20" l="1"/>
  <c r="I105" i="20"/>
  <c r="I111" i="20" s="1"/>
  <c r="H44" i="20"/>
  <c r="I30" i="20"/>
  <c r="I32" i="20" l="1"/>
  <c r="I37" i="20" s="1"/>
  <c r="I137" i="20" s="1"/>
  <c r="H139" i="20" l="1"/>
  <c r="I47" i="20" l="1"/>
  <c r="I140" i="20"/>
  <c r="I141" i="20" l="1"/>
  <c r="H138" i="20" l="1"/>
  <c r="M2" i="12" l="1"/>
  <c r="D3" i="49"/>
  <c r="E3" i="49" l="1"/>
  <c r="E8" i="49" s="1"/>
  <c r="D8" i="49"/>
  <c r="C8" i="49"/>
  <c r="I142" i="20" l="1"/>
  <c r="I143" i="20" l="1"/>
  <c r="K3" i="12" l="1"/>
  <c r="E4" i="12"/>
  <c r="E2" i="12"/>
  <c r="K2" i="12"/>
  <c r="N2" i="12" s="1"/>
  <c r="O2" i="12" s="1"/>
  <c r="I144" i="20"/>
  <c r="I145" i="20" s="1"/>
  <c r="C149" i="20" s="1"/>
  <c r="E149" i="20" s="1"/>
  <c r="H149" i="20" s="1"/>
  <c r="H151" i="20" s="1"/>
  <c r="M3" i="12"/>
  <c r="E5" i="12" l="1"/>
  <c r="F4" i="12"/>
  <c r="G4" i="12"/>
  <c r="N3" i="12"/>
  <c r="O3" i="12" s="1"/>
  <c r="E3" i="12"/>
  <c r="I156" i="20"/>
  <c r="I157" i="20" s="1"/>
  <c r="I158" i="20" s="1"/>
  <c r="G2" i="12" s="1"/>
  <c r="F2" i="12"/>
  <c r="G5" i="12" l="1"/>
  <c r="F5" i="12"/>
  <c r="G3" i="12"/>
  <c r="F3" i="12"/>
  <c r="G8" i="12" l="1"/>
  <c r="G9" i="12" s="1"/>
</calcChain>
</file>

<file path=xl/comments1.xml><?xml version="1.0" encoding="utf-8"?>
<comments xmlns="http://schemas.openxmlformats.org/spreadsheetml/2006/main">
  <authors>
    <author>Lucas De Jesus Parente</author>
    <author>Italo</author>
  </authors>
  <commentList>
    <comment ref="B49" authorId="0" shapeId="0">
      <text>
        <r>
          <rPr>
            <b/>
            <sz val="9"/>
            <color indexed="81"/>
            <rFont val="Segoe UI"/>
            <family val="2"/>
          </rPr>
          <t>Lucas De Jesus Parente:</t>
        </r>
        <r>
          <rPr>
            <sz val="9"/>
            <color indexed="81"/>
            <rFont val="Segoe UI"/>
            <family val="2"/>
          </rPr>
          <t xml:space="preserve">
Fundamento :
Art. 22, inciso I da Lei nº 8.212/91</t>
        </r>
      </text>
    </comment>
    <comment ref="B50" authorId="0" shapeId="0">
      <text>
        <r>
          <rPr>
            <b/>
            <sz val="9"/>
            <color indexed="81"/>
            <rFont val="Segoe UI"/>
            <family val="2"/>
          </rPr>
          <t xml:space="preserve">Lucas De Jesus Parente: </t>
        </r>
        <r>
          <rPr>
            <sz val="9"/>
            <color indexed="81"/>
            <rFont val="Segoe UI"/>
            <family val="2"/>
          </rPr>
          <t>Fundamento: Art. 3º inciso I do Decreto nº 87.043/82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51" authorId="0" shapeId="0">
      <text>
        <r>
          <rPr>
            <b/>
            <sz val="9"/>
            <color indexed="81"/>
            <rFont val="Segoe UI"/>
            <family val="2"/>
          </rPr>
          <t>Lucas De Jesus Parente: Fundamento:</t>
        </r>
        <r>
          <rPr>
            <sz val="9"/>
            <color indexed="81"/>
            <rFont val="Segoe UI"/>
            <family val="2"/>
          </rPr>
          <t xml:space="preserve">
Decreto 6.042/07. Deve ser considerada a atividade preponderante da empresa.</t>
        </r>
      </text>
    </comment>
    <comment ref="B52" authorId="0" shapeId="0">
      <text>
        <r>
          <rPr>
            <b/>
            <sz val="9"/>
            <color indexed="81"/>
            <rFont val="Segoe UI"/>
            <family val="2"/>
          </rPr>
          <t>Lucas De Jesus Parente:</t>
        </r>
        <r>
          <rPr>
            <sz val="9"/>
            <color indexed="81"/>
            <rFont val="Segoe UI"/>
            <family val="2"/>
          </rPr>
          <t xml:space="preserve">
Fundamento:
Art. 3º da Lei nº 8.036/90</t>
        </r>
      </text>
    </comment>
    <comment ref="B53" authorId="0" shapeId="0">
      <text>
        <r>
          <rPr>
            <b/>
            <sz val="9"/>
            <color indexed="81"/>
            <rFont val="Segoe UI"/>
            <family val="2"/>
          </rPr>
          <t>Lucas De Jesus Parente:</t>
        </r>
        <r>
          <rPr>
            <sz val="9"/>
            <color indexed="81"/>
            <rFont val="Segoe UI"/>
            <family val="2"/>
          </rPr>
          <t xml:space="preserve">
Fundamento:
Decreto nº 2.318/86</t>
        </r>
      </text>
    </comment>
    <comment ref="B54" authorId="0" shapeId="0">
      <text>
        <r>
          <rPr>
            <b/>
            <sz val="9"/>
            <color indexed="81"/>
            <rFont val="Segoe UI"/>
            <family val="2"/>
          </rPr>
          <t>Lucas De Jesus Parente:</t>
        </r>
        <r>
          <rPr>
            <sz val="9"/>
            <color indexed="81"/>
            <rFont val="Segoe UI"/>
            <family val="2"/>
          </rPr>
          <t xml:space="preserve">
Fundamento : Art. 8º da Lei nº8.029/90 e Lei nº 8.154/90</t>
        </r>
      </text>
    </comment>
    <comment ref="B55" authorId="0" shapeId="0">
      <text>
        <r>
          <rPr>
            <b/>
            <sz val="9"/>
            <color indexed="81"/>
            <rFont val="Segoe UI"/>
            <family val="2"/>
          </rPr>
          <t>Lucas De Jesus Parente:</t>
        </r>
        <r>
          <rPr>
            <sz val="9"/>
            <color indexed="81"/>
            <rFont val="Segoe UI"/>
            <family val="2"/>
          </rPr>
          <t xml:space="preserve">
Fundamento:
Lei nº 7.787/89 e Decreto Lei nº 1.146/70</t>
        </r>
      </text>
    </comment>
    <comment ref="B56" authorId="0" shapeId="0">
      <text>
        <r>
          <rPr>
            <b/>
            <sz val="9"/>
            <color indexed="81"/>
            <rFont val="Segoe UI"/>
            <family val="2"/>
          </rPr>
          <t>Lucas De Jesus Parente:</t>
        </r>
        <r>
          <rPr>
            <sz val="9"/>
            <color indexed="81"/>
            <rFont val="Segoe UI"/>
            <family val="2"/>
          </rPr>
          <t xml:space="preserve">
Fundamento: Art. 15 da Lei nº 8.030 e Art 7º, inciso III da CF/88</t>
        </r>
      </text>
    </comment>
    <comment ref="B76" authorId="0" shapeId="0">
      <text>
        <r>
          <rPr>
            <b/>
            <sz val="9"/>
            <color indexed="81"/>
            <rFont val="Segoe UI"/>
            <family val="2"/>
          </rPr>
          <t>Fundamento:</t>
        </r>
        <r>
          <rPr>
            <sz val="9"/>
            <color indexed="81"/>
            <rFont val="Segoe UI"/>
            <family val="2"/>
          </rPr>
          <t xml:space="preserve"> Art. 7º, XXI,CF/88, 477, 487 e 491 CLT
</t>
        </r>
      </text>
    </comment>
    <comment ref="B79" authorId="0" shapeId="0">
      <text>
        <r>
          <rPr>
            <b/>
            <sz val="9"/>
            <color indexed="81"/>
            <rFont val="Segoe UI"/>
            <family val="2"/>
          </rPr>
          <t>Lucas De Jesus Parente:</t>
        </r>
        <r>
          <rPr>
            <sz val="9"/>
            <color indexed="81"/>
            <rFont val="Segoe UI"/>
            <family val="2"/>
          </rPr>
          <t xml:space="preserve">
Fundamento: Art. 7º, XXI,CF/88, 477, 487 e 491 CLT</t>
        </r>
      </text>
    </comment>
    <comment ref="H79" authorId="1" shapeId="0">
      <text>
        <r>
          <rPr>
            <b/>
            <sz val="9"/>
            <color indexed="81"/>
            <rFont val="Segoe UI"/>
            <family val="2"/>
          </rPr>
          <t>Italo:</t>
        </r>
        <r>
          <rPr>
            <sz val="9"/>
            <color indexed="81"/>
            <rFont val="Segoe UI"/>
            <family val="2"/>
          </rPr>
          <t xml:space="preserve">
(7/30)/12=1,94%</t>
        </r>
      </text>
    </comment>
    <comment ref="H80" authorId="1" shapeId="0">
      <text>
        <r>
          <rPr>
            <b/>
            <sz val="9"/>
            <color indexed="81"/>
            <rFont val="Segoe UI"/>
            <family val="2"/>
          </rPr>
          <t>Italo:</t>
        </r>
        <r>
          <rPr>
            <sz val="9"/>
            <color indexed="81"/>
            <rFont val="Segoe UI"/>
            <family val="2"/>
          </rPr>
          <t xml:space="preserve">
1,94%*36,94%=0,72%</t>
        </r>
      </text>
    </comment>
    <comment ref="H88" authorId="0" shapeId="0">
      <text>
        <r>
          <rPr>
            <b/>
            <sz val="9"/>
            <color indexed="81"/>
            <rFont val="Segoe UI"/>
            <family val="2"/>
          </rPr>
          <t>Lucas De Jesus Parente: Fundamento: Art. 7º, VIII CF/88</t>
        </r>
      </text>
    </comment>
    <comment ref="H89" authorId="1" shapeId="0">
      <text>
        <r>
          <rPr>
            <b/>
            <sz val="9"/>
            <color indexed="81"/>
            <rFont val="Segoe UI"/>
            <family val="2"/>
          </rPr>
          <t>Art. 473 da CLT</t>
        </r>
      </text>
    </comment>
    <comment ref="H90" authorId="1" shapeId="0">
      <text>
        <r>
          <rPr>
            <sz val="9"/>
            <color indexed="81"/>
            <rFont val="Segoe UI"/>
            <family val="2"/>
          </rPr>
          <t>Art. 7º XXI CF/88 e 10 §1º da CLT</t>
        </r>
      </text>
    </comment>
    <comment ref="H91" authorId="1" shapeId="0">
      <text>
        <r>
          <rPr>
            <b/>
            <sz val="9"/>
            <color indexed="81"/>
            <rFont val="Segoe UI"/>
            <family val="2"/>
          </rPr>
          <t>Fundamento: Art. 19 a 23 da Lei nº 8.213/91</t>
        </r>
      </text>
    </comment>
    <comment ref="H92" authorId="1" shapeId="0">
      <text>
        <r>
          <rPr>
            <b/>
            <sz val="9"/>
            <color indexed="81"/>
            <rFont val="Segoe UI"/>
            <family val="2"/>
          </rPr>
          <t>Italo:</t>
        </r>
        <r>
          <rPr>
            <sz val="9"/>
            <color indexed="81"/>
            <rFont val="Segoe UI"/>
            <family val="2"/>
          </rPr>
          <t xml:space="preserve">
(15/30)/12*0,0078=0,033%</t>
        </r>
      </text>
    </comment>
    <comment ref="H93" authorId="1" shapeId="0">
      <text>
        <r>
          <rPr>
            <sz val="9"/>
            <color indexed="81"/>
            <rFont val="Segoe UI"/>
            <family val="2"/>
          </rPr>
          <t>Art. 59 e 64 da Lei nº 8.213/91</t>
        </r>
      </text>
    </comment>
  </commentList>
</comments>
</file>

<file path=xl/sharedStrings.xml><?xml version="1.0" encoding="utf-8"?>
<sst xmlns="http://schemas.openxmlformats.org/spreadsheetml/2006/main" count="297" uniqueCount="209">
  <si>
    <t>A</t>
  </si>
  <si>
    <t>B</t>
  </si>
  <si>
    <t>C</t>
  </si>
  <si>
    <t>D</t>
  </si>
  <si>
    <t>Tipo de Serviço</t>
  </si>
  <si>
    <t>Unidade de Medida</t>
  </si>
  <si>
    <t>Quantidade total a contratar (em função da unidade de medida)</t>
  </si>
  <si>
    <t>Dados para composição dos custos referentes a mão de obra</t>
  </si>
  <si>
    <t>Classificação Brasileira de Ocupações (CBO)</t>
  </si>
  <si>
    <t>Composição da Remuneração</t>
  </si>
  <si>
    <t>Valor (R$)</t>
  </si>
  <si>
    <t>Adicional de Periculosidade</t>
  </si>
  <si>
    <t>Adicional de Insalubridade</t>
  </si>
  <si>
    <t>Adicional Noturno</t>
  </si>
  <si>
    <t xml:space="preserve"> </t>
  </si>
  <si>
    <t>E</t>
  </si>
  <si>
    <t>Adicional de Hora Noturna Reduzida</t>
  </si>
  <si>
    <t>F</t>
  </si>
  <si>
    <t>Adicional de Hora Extra no Feriado Trabalhado</t>
  </si>
  <si>
    <t>G</t>
  </si>
  <si>
    <t>TOTAL</t>
  </si>
  <si>
    <t>2.1</t>
  </si>
  <si>
    <t>2.2</t>
  </si>
  <si>
    <t>INSS</t>
  </si>
  <si>
    <t>INCRA</t>
  </si>
  <si>
    <t>FGTS</t>
  </si>
  <si>
    <t>H</t>
  </si>
  <si>
    <t>SEBRAE</t>
  </si>
  <si>
    <t>2.3</t>
  </si>
  <si>
    <t>Aviso Prévio Indenizado</t>
  </si>
  <si>
    <t>Incidência do FGTS sobre o Aviso Prévio Indenizado</t>
  </si>
  <si>
    <t>4.1</t>
  </si>
  <si>
    <t>Ausências Legais</t>
  </si>
  <si>
    <t>Férias</t>
  </si>
  <si>
    <t>4.2</t>
  </si>
  <si>
    <t>Intrajornada</t>
  </si>
  <si>
    <t>Intervalo para repouso ou alimentação</t>
  </si>
  <si>
    <t>Materiais</t>
  </si>
  <si>
    <t>Equipamentos</t>
  </si>
  <si>
    <t>Custos Indiretos</t>
  </si>
  <si>
    <t>Lucro</t>
  </si>
  <si>
    <t>Item</t>
  </si>
  <si>
    <t>Postos</t>
  </si>
  <si>
    <t>Local Prestação Serviços</t>
  </si>
  <si>
    <t>Quantidade</t>
  </si>
  <si>
    <t>Valor Posto Mensal</t>
  </si>
  <si>
    <t>Adm</t>
  </si>
  <si>
    <t>SENAI/SENAC</t>
  </si>
  <si>
    <t>SALÁRIO EDUCAÇÃO</t>
  </si>
  <si>
    <t>CUSTOS INDIRETOS, TRIBUTOS E LUCRO</t>
  </si>
  <si>
    <t>PROVISÃO PARA RESCISÃO</t>
  </si>
  <si>
    <t>DESCRIÇÃO</t>
  </si>
  <si>
    <t>QUANTIDADE</t>
  </si>
  <si>
    <t>Razão Social:</t>
  </si>
  <si>
    <t>Endereço:</t>
  </si>
  <si>
    <t>CNPJ:</t>
  </si>
  <si>
    <t>Licitação Nº</t>
  </si>
  <si>
    <t>Nº do Processo:</t>
  </si>
  <si>
    <t>Discriminação dos Serviços</t>
  </si>
  <si>
    <t>Data e Horário de apresentação da proposta</t>
  </si>
  <si>
    <t>Município</t>
  </si>
  <si>
    <t>Ano do Acordo, Convenção ou Dissídio Coletivo</t>
  </si>
  <si>
    <t>Nº de meses de execução contratual</t>
  </si>
  <si>
    <t>Identificação do Serviço</t>
  </si>
  <si>
    <t>1 - MÓDULOS</t>
  </si>
  <si>
    <t>MÃO DE OBRA</t>
  </si>
  <si>
    <t>MÃO DE OBRA VINCULADA À EXECUÇÃO CONTRATUAL</t>
  </si>
  <si>
    <t>Tipo de serviço (mesmo serviço com características distintas)</t>
  </si>
  <si>
    <t>Salário Nominativo da Categoria Profissional</t>
  </si>
  <si>
    <t>Data base da categoria (dia/mês/ano)</t>
  </si>
  <si>
    <t>MÓDULO 1 - COMPOSIÇÃO DA REMUNERAÇÃO</t>
  </si>
  <si>
    <t>( % )</t>
  </si>
  <si>
    <t>VALOR (R$)</t>
  </si>
  <si>
    <t>Salário Base</t>
  </si>
  <si>
    <t xml:space="preserve">Gratificação </t>
  </si>
  <si>
    <t>MÓDULO 2 - ENCARGOS E BENEFÍCIOS ANUAIS, MENSAIS E DIÁRIOS</t>
  </si>
  <si>
    <t>SUBMÓDULO 2.1 - 13º SLÁRIO, FÉRIAS E ADICIONAL DE FÉRIAS</t>
  </si>
  <si>
    <t>13º Salário, Férias e Adicional de Férias</t>
  </si>
  <si>
    <t xml:space="preserve"> ( % )</t>
  </si>
  <si>
    <t>Valor ( R$ )</t>
  </si>
  <si>
    <t>TOTAL:</t>
  </si>
  <si>
    <t>SUBMÓDULO 2.2 - ENCARGOS PREVIDENCICÁRIOS (GPS), (FGTS) E OUTRAS CONTRIBUIÇÕES</t>
  </si>
  <si>
    <t>GPS, FGTS E OUTRAS CONTRIBUIÇÕES</t>
  </si>
  <si>
    <t>SAT X FAT</t>
  </si>
  <si>
    <t>SESC/SESI</t>
  </si>
  <si>
    <t>SUBMÓDULO 2.3 - BENEFÍCIOS MENSAIS E DIÁRIOS</t>
  </si>
  <si>
    <t>BENEFÍCIOS MENSAIS E DIÁRIOS</t>
  </si>
  <si>
    <t>VALOR ( R$)</t>
  </si>
  <si>
    <t>QUADRO DE RESUMO DO MÓDULO 2 - ENCARGOS E BENEFÍCIOS ANUAIS, MENSAIS E DIÁRIOS</t>
  </si>
  <si>
    <t>ENCARGOS E BENEFÍCIOS ANUAIS, MENSAIS E DIÁRIOS</t>
  </si>
  <si>
    <t>GPS, FGTS e OUTRAS CONTRIBUIÇÕES</t>
  </si>
  <si>
    <t>MÓDULO 3 - PROVISÃO PARA RESCISÃO</t>
  </si>
  <si>
    <t>MÓDULO 4 - CUSTO DE REPOSIÇÃO DO PROFISSIONAL AUSENTE</t>
  </si>
  <si>
    <t>SUBMÓDULO 4.1 - AUSÊNCIA LEGAIS</t>
  </si>
  <si>
    <t>AUSÊNCIAS LEGAIS</t>
  </si>
  <si>
    <t>SUBMÓDULO 4.2 - INTRAJORNADA</t>
  </si>
  <si>
    <t>INTRAJORNADA</t>
  </si>
  <si>
    <t>Nota: Quando houver a necessidade de reposição de um empregado durante sua ausência nos casos de intervalo para repouso ou alimentação, deve-se contemplar o SUBMÓDULO 4.2.</t>
  </si>
  <si>
    <t>QUADRO DE  RESUMO DO MÓDULO 4 - CUSTO DE REPOSIÇÃO DO PROFISSIONAL AUSENTE</t>
  </si>
  <si>
    <t>CUSTO DE REPOSIÇÃO DO PROFISSIONAL AUSENTE</t>
  </si>
  <si>
    <t>MÓDULO 5 - INSUMOS DIVERSOS</t>
  </si>
  <si>
    <t>INSUMOS DIVERSOS</t>
  </si>
  <si>
    <t>Uniforme</t>
  </si>
  <si>
    <t>MÓDULO 6 - CUSTOS INDIRETOS, TRIBUTOS E LUCRO</t>
  </si>
  <si>
    <t>C.1</t>
  </si>
  <si>
    <t>Tributos Federais: (PIS )</t>
  </si>
  <si>
    <t>C.2</t>
  </si>
  <si>
    <t>Tributos Federais: (COFINS)</t>
  </si>
  <si>
    <t>C.3</t>
  </si>
  <si>
    <t>Tributos Municipais: (ISS/QN);</t>
  </si>
  <si>
    <t>2. QUADRO-RESUMO DO CUSTO POR EMPREGADO.</t>
  </si>
  <si>
    <t>Mão de obra vinculada à execução contratual (Valor por empregado)</t>
  </si>
  <si>
    <t>Módulo 1 - Composição da Remuneração:</t>
  </si>
  <si>
    <t>Módulo 2 - Encargos e Benefícios Anuais, Mensais e Diários:</t>
  </si>
  <si>
    <t>Encargos</t>
  </si>
  <si>
    <t>Beneficios</t>
  </si>
  <si>
    <t>Módulo 3 - Provisão para Rescisão:</t>
  </si>
  <si>
    <t>Módulo 4 - Custo de Reposição do Profisisonal Ausente:</t>
  </si>
  <si>
    <t>Módulo 5 - Insumos Diversos:</t>
  </si>
  <si>
    <t>Subtotal ( A + B + C + D + E);</t>
  </si>
  <si>
    <t>Módulo 6 - Custos Indiretos,  Lucro e Tributos:</t>
  </si>
  <si>
    <t>VALOR TOTAL POR EMPREGADO:</t>
  </si>
  <si>
    <t>3. QUADRO-RESUMO DO VALOR MENSAL DOS SERVIÇOS</t>
  </si>
  <si>
    <t>Tipo de Serviço (A)</t>
  </si>
  <si>
    <t>Valor Proposto por Empregado (B)</t>
  </si>
  <si>
    <t>Qde de Empregados por Posto ( C )</t>
  </si>
  <si>
    <t>Valor Proposto por Posto (D) = (B x C)</t>
  </si>
  <si>
    <t>Qtde de Postos (E)</t>
  </si>
  <si>
    <t>I</t>
  </si>
  <si>
    <t>II</t>
  </si>
  <si>
    <t>VALOR MENSAL DOS SERVIÇOS:</t>
  </si>
  <si>
    <t>4. QUADRO-DEMONSTRATIVO DO VALOR GLOBAL DA PROPOSTA</t>
  </si>
  <si>
    <t>VALOR GLOBAL DA PROPOSTA</t>
  </si>
  <si>
    <t>Valor proposto por unidade de medida</t>
  </si>
  <si>
    <t>Valor mensal dos serviços:</t>
  </si>
  <si>
    <t>Valor Global da Proposta:</t>
  </si>
  <si>
    <t>Cofins</t>
  </si>
  <si>
    <t>Pis</t>
  </si>
  <si>
    <t>Nota: As alíneas "A" A "F" referem-se somente ao custo que será pago ao repositor pelos dias trabalhados quando da necessidade de substituir a mão de obra alocada na prestação do serviço.</t>
  </si>
  <si>
    <t>DNIT SE</t>
  </si>
  <si>
    <t>Aracaju - SE</t>
  </si>
  <si>
    <t>Apoio Administrativo</t>
  </si>
  <si>
    <t>Nº de registro da Convenção no Ministério do Trabalho e Emprego</t>
  </si>
  <si>
    <t>PLANILHA DE ORÇAMENTO DE UNIFORMES</t>
  </si>
  <si>
    <t>PEÇAS DO UNIFORME</t>
  </si>
  <si>
    <t>QUANT. AO ANO POR EMPREGADO</t>
  </si>
  <si>
    <t>CUSTO ANUAL DO UNIFORME POR EMPREGADO ( R$)</t>
  </si>
  <si>
    <t>CUSTO MENSAL DO UNIFORME POR EMPREGADO (R$)</t>
  </si>
  <si>
    <t>04</t>
  </si>
  <si>
    <t>02</t>
  </si>
  <si>
    <t>01</t>
  </si>
  <si>
    <t>13º Salário</t>
  </si>
  <si>
    <t>Multa do FGTS e Contribuição Social sobre o Aviso Prévio Indenizado</t>
  </si>
  <si>
    <t>Incidência dos encargos do submódulo 2.2 sobre o Aviso Prévio Trabalhado</t>
  </si>
  <si>
    <t>Multa do FGTS e Contribuição Social sobre o Aviso Prévio Trabalhado</t>
  </si>
  <si>
    <t>Aracaju</t>
  </si>
  <si>
    <t>Posto</t>
  </si>
  <si>
    <t>TOTAL DOS SERVIÇOS PARA 12 MESES</t>
  </si>
  <si>
    <t>VALOR MENSAL DOS SERVIÇOS</t>
  </si>
  <si>
    <t xml:space="preserve">        Valor Total do Serviço (F) = (D x E)</t>
  </si>
  <si>
    <t>PLANILHA DE ORÇAMENTO DE EQUIPAMENTO</t>
  </si>
  <si>
    <t>EQUIPAMENTO</t>
  </si>
  <si>
    <t>Equipamento eletrônico de coleta de ponto (frequência)</t>
  </si>
  <si>
    <t>CUSTO ANUAL DO EQUIPAMENTO</t>
  </si>
  <si>
    <t>CUSTO MENSAL DO EQUIPMANETO POR EMPREGADO</t>
  </si>
  <si>
    <t>Base de Cálculo para o Módulo 6</t>
  </si>
  <si>
    <t>Férias e Adicional de Férias</t>
  </si>
  <si>
    <t>Ausência Justificada</t>
  </si>
  <si>
    <t>Afastamento por Doença</t>
  </si>
  <si>
    <t>Ausência por Acidente de Trabalho</t>
  </si>
  <si>
    <t>Licença Paternidade</t>
  </si>
  <si>
    <t xml:space="preserve">Afastamento Maternidade </t>
  </si>
  <si>
    <t xml:space="preserve"> Base de Cálculo - Percentuais insidem sobre: (Módulo 1; Sumódulo 2.1)</t>
  </si>
  <si>
    <t>Demissão por Justa Causa</t>
  </si>
  <si>
    <t xml:space="preserve">Aviso Prévio Trabalhado  </t>
  </si>
  <si>
    <t>Ajuda de Custo</t>
  </si>
  <si>
    <t>Valor Total Mensal</t>
  </si>
  <si>
    <t>Valor Total Anual</t>
  </si>
  <si>
    <t>Descrição do Serviço</t>
  </si>
  <si>
    <t>Quantidade Anual Estimada</t>
  </si>
  <si>
    <t>Valor Unitário Máximo da Ajuda de Custo</t>
  </si>
  <si>
    <t>Valor Total Estimado Anual</t>
  </si>
  <si>
    <t>TRIBUTOS FEDERAIS E MUNICIPAIS (PIS, COFINS, IR, CSLL E ISS/QN)</t>
  </si>
  <si>
    <t>C.4</t>
  </si>
  <si>
    <t>C.5</t>
  </si>
  <si>
    <t>Tributos Federais: (IR)</t>
  </si>
  <si>
    <t>Tributos Federais: (CSLL)</t>
  </si>
  <si>
    <r>
      <t xml:space="preserve">PREÇO (R$) </t>
    </r>
    <r>
      <rPr>
        <b/>
        <sz val="8"/>
        <color theme="4"/>
        <rFont val="Arial"/>
        <family val="2"/>
      </rPr>
      <t>(Mediana proveniente do painel de preços do Ministério do Planejamento, Desenvolvimento e Gestão)</t>
    </r>
  </si>
  <si>
    <t>Camisa social clássica, manga curta, masculina ou feminina OU Camisa Polo, masculina ou feminina.</t>
  </si>
  <si>
    <t>Cinto social masculino ou feminino, de couro, com fivela em metal e garra regulável.</t>
  </si>
  <si>
    <t>Sapato social fechado (masculino ou feminino) OU Sapatênis.</t>
  </si>
  <si>
    <t>Meia social (par).</t>
  </si>
  <si>
    <r>
      <t xml:space="preserve">PREÇO </t>
    </r>
    <r>
      <rPr>
        <b/>
        <sz val="8"/>
        <color theme="4"/>
        <rFont val="Arial"/>
        <family val="2"/>
      </rPr>
      <t>(Mediana proveniente do painel de preços do Ministério do Planejamento, Desenvolvimento e Gestão)</t>
    </r>
  </si>
  <si>
    <t>PREGÃO 2024 DNIT - SUPERINTENDÊNCIA REGIONAL EM SERGIPE</t>
  </si>
  <si>
    <t>PREGÃO 2024</t>
  </si>
  <si>
    <t>SE000067/2024</t>
  </si>
  <si>
    <r>
      <t xml:space="preserve">Transporte </t>
    </r>
    <r>
      <rPr>
        <sz val="8"/>
        <color theme="4"/>
        <rFont val="Tw Cen MT"/>
        <family val="2"/>
      </rPr>
      <t>cálculo do valor: [(2xVTx22) - (6%xSB) sendo VT =4,50 = R$ 4,50 x2 x 22 = R$198,00 – (6%xSB) (6% Participação do Empregado)</t>
    </r>
  </si>
  <si>
    <r>
      <t xml:space="preserve">Auxílio Alimentação </t>
    </r>
    <r>
      <rPr>
        <sz val="8"/>
        <color theme="4"/>
        <rFont val="Tw Cen MT"/>
        <family val="2"/>
      </rPr>
      <t>cálculo do valor: R$ 15,50 [(22xVA)x(1-0,10)]</t>
    </r>
  </si>
  <si>
    <r>
      <t xml:space="preserve">Assistência Social Familiar </t>
    </r>
    <r>
      <rPr>
        <sz val="8"/>
        <color theme="4"/>
        <rFont val="Tw Cen MT"/>
        <family val="2"/>
      </rPr>
      <t>(cláusula 13ª CCT 2024)</t>
    </r>
  </si>
  <si>
    <r>
      <t xml:space="preserve">Benefício ao Trabalhador </t>
    </r>
    <r>
      <rPr>
        <sz val="8"/>
        <color theme="4"/>
        <rFont val="Tw Cen MT"/>
        <family val="2"/>
      </rPr>
      <t>(cláusula 8ª CCT 2024)</t>
    </r>
  </si>
  <si>
    <t>PLANILHA DE ORÇAMENTO DA CONTRIBUIÇÃO NEGOCIAL PATRONAL</t>
  </si>
  <si>
    <t>Contribuição Negocial Patronal</t>
  </si>
  <si>
    <t>CUSTO MENSAL POR EMPREGADO (R$)</t>
  </si>
  <si>
    <t>CUSTO MENSAL ( R$)</t>
  </si>
  <si>
    <r>
      <t xml:space="preserve">PREÇO ANUAL (R$) </t>
    </r>
    <r>
      <rPr>
        <b/>
        <sz val="8"/>
        <color theme="4"/>
        <rFont val="Arial"/>
        <family val="2"/>
      </rPr>
      <t>(Cláusula Quadragésima Quarta da CCT 67/2024)</t>
    </r>
  </si>
  <si>
    <t>CONTRIBUIÇÃO SINDICAL</t>
  </si>
  <si>
    <t>Calça social masculina ou calça social/saia reta com cós duplo feminina.</t>
  </si>
  <si>
    <t>Obs.: Os itens porventura inseridos na planilha de custos e formação de preços, pela licitante, deverão estar acompanhados dos respectivos cálculos que o compõe.</t>
  </si>
  <si>
    <t>MODELO DE PLANILHA DE CUSTOS 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</si>
</sst>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&quot;R$&quot;\ #,##0.00"/>
    <numFmt numFmtId="167" formatCode="[$-416]dd/mmm/yy;@"/>
    <numFmt numFmtId="168" formatCode="0.000%"/>
    <numFmt numFmtId="169" formatCode="[$-416]d/mmm/yy;@"/>
    <numFmt numFmtId="170" formatCode="&quot;R$ &quot;#,##0.00_);[Red]\(&quot;R$ &quot;#,##0.00\)"/>
    <numFmt numFmtId="171" formatCode="_-&quot;R$&quot;\ * #,##0.0000_-;\-&quot;R$&quot;\ * #,##0.0000_-;_-&quot;R$&quot;\ * &quot;-&quot;??_-;_-@_-"/>
    <numFmt numFmtId="172" formatCode="#,##0.00&quot; &quot;;#,##0.00&quot; &quot;;&quot;-&quot;#&quot; &quot;;@&quot; &quot;"/>
    <numFmt numFmtId="173" formatCode="[$R$-416]&quot; &quot;#,##0.00;[Red]&quot;-&quot;[$R$-416]&quot; &quot;#,##0.00"/>
    <numFmt numFmtId="174" formatCode="#,##0.0000&quot; &quot;;#,##0.0000&quot; &quot;;&quot;-&quot;#.00&quot; &quot;;@&quot; &quot;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w Cen MT"/>
      <family val="2"/>
    </font>
    <font>
      <b/>
      <sz val="10"/>
      <name val="Tw Cen MT"/>
      <family val="2"/>
    </font>
    <font>
      <b/>
      <sz val="10"/>
      <color theme="1"/>
      <name val="Tw Cen MT"/>
      <family val="2"/>
    </font>
    <font>
      <sz val="10"/>
      <color theme="1"/>
      <name val="Tw Cen MT"/>
      <family val="2"/>
    </font>
    <font>
      <sz val="10"/>
      <color theme="0" tint="-0.34998626667073579"/>
      <name val="Tw Cen MT"/>
      <family val="2"/>
    </font>
    <font>
      <sz val="9"/>
      <color theme="1"/>
      <name val="Tw Cen MT"/>
      <family val="2"/>
    </font>
    <font>
      <sz val="9"/>
      <color rgb="FFFF0000"/>
      <name val="Tw Cen MT"/>
      <family val="2"/>
    </font>
    <font>
      <sz val="10"/>
      <color theme="0" tint="-0.14999847407452621"/>
      <name val="Tw Cen MT"/>
      <family val="2"/>
    </font>
    <font>
      <sz val="10"/>
      <color rgb="FFFF0000"/>
      <name val="Tw Cen MT"/>
      <family val="2"/>
    </font>
    <font>
      <sz val="9"/>
      <name val="Tw Cen MT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color theme="4"/>
      <name val="Tw Cen MT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Tw Cen MT"/>
      <family val="2"/>
    </font>
    <font>
      <sz val="11"/>
      <color rgb="FF000033"/>
      <name val="Tw Cen MT"/>
      <family val="2"/>
    </font>
    <font>
      <sz val="11"/>
      <color theme="1"/>
      <name val="Tw Cen MT"/>
      <family val="2"/>
    </font>
    <font>
      <b/>
      <sz val="8"/>
      <color theme="4"/>
      <name val="Arial"/>
      <family val="2"/>
    </font>
    <font>
      <sz val="10"/>
      <color theme="5" tint="-0.249977111117893"/>
      <name val="Tw Cen MT"/>
      <family val="2"/>
    </font>
    <font>
      <b/>
      <sz val="11"/>
      <color rgb="FF000033"/>
      <name val="Tw Cen MT"/>
      <family val="2"/>
    </font>
    <font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969696"/>
        <bgColor rgb="FF96969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">
    <xf numFmtId="0" fontId="0" fillId="0" borderId="0"/>
    <xf numFmtId="165" fontId="4" fillId="0" borderId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20" fillId="0" borderId="0" applyFont="0" applyBorder="0" applyProtection="0"/>
    <xf numFmtId="44" fontId="27" fillId="0" borderId="0" applyFont="0" applyFill="0" applyBorder="0" applyAlignment="0" applyProtection="0"/>
  </cellStyleXfs>
  <cellXfs count="285">
    <xf numFmtId="0" fontId="0" fillId="0" borderId="0" xfId="0"/>
    <xf numFmtId="0" fontId="10" fillId="0" borderId="0" xfId="6" applyFont="1"/>
    <xf numFmtId="0" fontId="5" fillId="4" borderId="0" xfId="0" applyFont="1" applyFill="1" applyBorder="1" applyAlignment="1">
      <alignment horizontal="left"/>
    </xf>
    <xf numFmtId="0" fontId="8" fillId="0" borderId="0" xfId="6" applyFont="1"/>
    <xf numFmtId="0" fontId="8" fillId="0" borderId="1" xfId="6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170" fontId="5" fillId="2" borderId="1" xfId="0" applyNumberFormat="1" applyFont="1" applyFill="1" applyBorder="1" applyAlignment="1">
      <alignment horizontal="center"/>
    </xf>
    <xf numFmtId="167" fontId="5" fillId="2" borderId="1" xfId="0" applyNumberFormat="1" applyFont="1" applyFill="1" applyBorder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1" xfId="6" applyFont="1" applyBorder="1"/>
    <xf numFmtId="44" fontId="8" fillId="0" borderId="1" xfId="6" applyNumberFormat="1" applyFont="1" applyBorder="1"/>
    <xf numFmtId="0" fontId="11" fillId="4" borderId="0" xfId="6" applyFont="1" applyFill="1"/>
    <xf numFmtId="9" fontId="8" fillId="0" borderId="1" xfId="6" applyNumberFormat="1" applyFont="1" applyBorder="1" applyAlignment="1">
      <alignment horizontal="center"/>
    </xf>
    <xf numFmtId="0" fontId="10" fillId="4" borderId="0" xfId="6" applyFont="1" applyFill="1"/>
    <xf numFmtId="0" fontId="8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/>
    </xf>
    <xf numFmtId="4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4" fontId="8" fillId="0" borderId="1" xfId="0" applyNumberFormat="1" applyFont="1" applyBorder="1"/>
    <xf numFmtId="10" fontId="8" fillId="0" borderId="1" xfId="0" applyNumberFormat="1" applyFont="1" applyBorder="1" applyAlignment="1">
      <alignment horizontal="center" vertical="center"/>
    </xf>
    <xf numFmtId="44" fontId="10" fillId="0" borderId="0" xfId="6" applyNumberFormat="1" applyFont="1" applyAlignment="1"/>
    <xf numFmtId="171" fontId="10" fillId="0" borderId="0" xfId="6" applyNumberFormat="1" applyFont="1" applyAlignment="1"/>
    <xf numFmtId="168" fontId="8" fillId="0" borderId="1" xfId="6" applyNumberFormat="1" applyFont="1" applyBorder="1" applyAlignment="1">
      <alignment horizontal="center" vertical="center"/>
    </xf>
    <xf numFmtId="168" fontId="8" fillId="0" borderId="1" xfId="7" applyNumberFormat="1" applyFont="1" applyBorder="1" applyAlignment="1">
      <alignment horizontal="center" vertical="center"/>
    </xf>
    <xf numFmtId="44" fontId="8" fillId="0" borderId="1" xfId="6" applyNumberFormat="1" applyFont="1" applyBorder="1" applyAlignment="1">
      <alignment horizontal="center" vertical="center"/>
    </xf>
    <xf numFmtId="10" fontId="8" fillId="0" borderId="1" xfId="6" applyNumberFormat="1" applyFont="1" applyBorder="1" applyAlignment="1">
      <alignment horizontal="center" vertical="center"/>
    </xf>
    <xf numFmtId="44" fontId="10" fillId="0" borderId="0" xfId="6" applyNumberFormat="1" applyFont="1"/>
    <xf numFmtId="0" fontId="8" fillId="4" borderId="2" xfId="6" applyFont="1" applyFill="1" applyBorder="1" applyAlignment="1">
      <alignment horizontal="center" vertical="center"/>
    </xf>
    <xf numFmtId="0" fontId="8" fillId="4" borderId="4" xfId="6" applyFont="1" applyFill="1" applyBorder="1" applyAlignment="1">
      <alignment horizontal="center" vertical="center"/>
    </xf>
    <xf numFmtId="0" fontId="8" fillId="6" borderId="1" xfId="6" applyFont="1" applyFill="1" applyBorder="1" applyAlignment="1">
      <alignment horizontal="center" vertical="center"/>
    </xf>
    <xf numFmtId="44" fontId="8" fillId="0" borderId="1" xfId="6" applyNumberFormat="1" applyFont="1" applyBorder="1" applyAlignment="1">
      <alignment horizontal="center"/>
    </xf>
    <xf numFmtId="10" fontId="10" fillId="0" borderId="0" xfId="7" applyNumberFormat="1" applyFont="1"/>
    <xf numFmtId="164" fontId="12" fillId="0" borderId="9" xfId="6" applyNumberFormat="1" applyFont="1" applyBorder="1" applyAlignment="1"/>
    <xf numFmtId="164" fontId="10" fillId="0" borderId="0" xfId="6" applyNumberFormat="1" applyFont="1"/>
    <xf numFmtId="44" fontId="12" fillId="0" borderId="14" xfId="6" applyNumberFormat="1" applyFont="1" applyBorder="1" applyAlignment="1"/>
    <xf numFmtId="43" fontId="10" fillId="0" borderId="0" xfId="8" applyFont="1"/>
    <xf numFmtId="2" fontId="10" fillId="0" borderId="0" xfId="6" applyNumberFormat="1" applyFont="1"/>
    <xf numFmtId="0" fontId="8" fillId="8" borderId="1" xfId="6" applyFont="1" applyFill="1" applyBorder="1" applyAlignment="1">
      <alignment vertical="center"/>
    </xf>
    <xf numFmtId="44" fontId="8" fillId="0" borderId="1" xfId="6" applyNumberFormat="1" applyFont="1" applyBorder="1" applyAlignment="1"/>
    <xf numFmtId="44" fontId="8" fillId="0" borderId="3" xfId="6" applyNumberFormat="1" applyFont="1" applyBorder="1" applyAlignment="1"/>
    <xf numFmtId="0" fontId="8" fillId="0" borderId="1" xfId="6" applyFont="1" applyBorder="1" applyAlignment="1"/>
    <xf numFmtId="0" fontId="8" fillId="8" borderId="1" xfId="6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/>
    </xf>
    <xf numFmtId="0" fontId="8" fillId="0" borderId="2" xfId="6" applyFont="1" applyBorder="1" applyAlignment="1"/>
    <xf numFmtId="0" fontId="8" fillId="0" borderId="4" xfId="6" applyFont="1" applyBorder="1" applyAlignment="1"/>
    <xf numFmtId="0" fontId="8" fillId="0" borderId="3" xfId="6" applyFont="1" applyBorder="1" applyAlignment="1"/>
    <xf numFmtId="0" fontId="8" fillId="0" borderId="1" xfId="6" applyFont="1" applyBorder="1" applyAlignment="1">
      <alignment vertical="center"/>
    </xf>
    <xf numFmtId="44" fontId="8" fillId="0" borderId="1" xfId="6" applyNumberFormat="1" applyFont="1" applyBorder="1" applyAlignment="1">
      <alignment vertical="center"/>
    </xf>
    <xf numFmtId="0" fontId="8" fillId="0" borderId="1" xfId="6" applyFont="1" applyBorder="1" applyAlignment="1">
      <alignment horizontal="center" vertical="center" wrapText="1"/>
    </xf>
    <xf numFmtId="0" fontId="5" fillId="0" borderId="0" xfId="2" applyFont="1"/>
    <xf numFmtId="166" fontId="5" fillId="0" borderId="0" xfId="2" applyNumberFormat="1" applyFont="1"/>
    <xf numFmtId="166" fontId="6" fillId="0" borderId="0" xfId="2" applyNumberFormat="1" applyFont="1" applyFill="1" applyBorder="1" applyAlignment="1">
      <alignment vertical="center" wrapText="1"/>
    </xf>
    <xf numFmtId="0" fontId="6" fillId="5" borderId="0" xfId="2" applyFont="1" applyFill="1" applyBorder="1" applyAlignment="1">
      <alignment horizontal="center" vertical="center" wrapText="1"/>
    </xf>
    <xf numFmtId="0" fontId="8" fillId="0" borderId="0" xfId="2" applyFont="1" applyBorder="1"/>
    <xf numFmtId="0" fontId="8" fillId="0" borderId="0" xfId="2" applyFont="1" applyBorder="1" applyAlignment="1">
      <alignment horizontal="center"/>
    </xf>
    <xf numFmtId="165" fontId="5" fillId="0" borderId="0" xfId="1" applyFont="1" applyBorder="1"/>
    <xf numFmtId="166" fontId="8" fillId="0" borderId="0" xfId="2" applyNumberFormat="1" applyFont="1" applyBorder="1"/>
    <xf numFmtId="9" fontId="10" fillId="0" borderId="0" xfId="10" applyFont="1"/>
    <xf numFmtId="0" fontId="8" fillId="0" borderId="0" xfId="6" applyFont="1" applyBorder="1" applyAlignment="1">
      <alignment horizontal="center" vertical="center"/>
    </xf>
    <xf numFmtId="168" fontId="8" fillId="0" borderId="0" xfId="6" applyNumberFormat="1" applyFont="1" applyBorder="1" applyAlignment="1">
      <alignment horizontal="center" vertical="center"/>
    </xf>
    <xf numFmtId="44" fontId="8" fillId="0" borderId="0" xfId="6" applyNumberFormat="1" applyFont="1" applyBorder="1"/>
    <xf numFmtId="44" fontId="7" fillId="0" borderId="1" xfId="6" applyNumberFormat="1" applyFont="1" applyBorder="1"/>
    <xf numFmtId="10" fontId="7" fillId="0" borderId="1" xfId="0" applyNumberFormat="1" applyFont="1" applyBorder="1" applyAlignment="1">
      <alignment horizontal="center"/>
    </xf>
    <xf numFmtId="44" fontId="7" fillId="0" borderId="1" xfId="0" applyNumberFormat="1" applyFont="1" applyBorder="1"/>
    <xf numFmtId="10" fontId="7" fillId="0" borderId="1" xfId="0" applyNumberFormat="1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44" fontId="8" fillId="0" borderId="1" xfId="6" applyNumberFormat="1" applyFont="1" applyFill="1" applyBorder="1" applyAlignment="1">
      <alignment horizontal="center" vertical="center"/>
    </xf>
    <xf numFmtId="44" fontId="8" fillId="0" borderId="1" xfId="6" applyNumberFormat="1" applyFont="1" applyFill="1" applyBorder="1"/>
    <xf numFmtId="168" fontId="8" fillId="10" borderId="1" xfId="6" applyNumberFormat="1" applyFont="1" applyFill="1" applyBorder="1" applyAlignment="1">
      <alignment horizontal="center" vertical="center"/>
    </xf>
    <xf numFmtId="165" fontId="13" fillId="0" borderId="0" xfId="1" applyFont="1" applyBorder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9" fillId="0" borderId="0" xfId="2" applyFont="1"/>
    <xf numFmtId="0" fontId="8" fillId="0" borderId="0" xfId="2" applyFont="1"/>
    <xf numFmtId="8" fontId="8" fillId="0" borderId="0" xfId="2" applyNumberFormat="1" applyFont="1"/>
    <xf numFmtId="44" fontId="8" fillId="0" borderId="0" xfId="10" applyNumberFormat="1" applyFont="1"/>
    <xf numFmtId="0" fontId="8" fillId="9" borderId="0" xfId="2" applyFont="1" applyFill="1" applyBorder="1" applyAlignment="1"/>
    <xf numFmtId="44" fontId="8" fillId="9" borderId="0" xfId="2" applyNumberFormat="1" applyFont="1" applyFill="1" applyBorder="1" applyAlignment="1"/>
    <xf numFmtId="43" fontId="5" fillId="0" borderId="0" xfId="2" applyNumberFormat="1" applyFont="1"/>
    <xf numFmtId="43" fontId="8" fillId="0" borderId="0" xfId="2" applyNumberFormat="1" applyFont="1"/>
    <xf numFmtId="43" fontId="8" fillId="0" borderId="0" xfId="2" applyNumberFormat="1" applyFont="1" applyBorder="1"/>
    <xf numFmtId="10" fontId="10" fillId="0" borderId="0" xfId="10" applyNumberFormat="1" applyFont="1"/>
    <xf numFmtId="168" fontId="10" fillId="0" borderId="0" xfId="10" applyNumberFormat="1" applyFont="1"/>
    <xf numFmtId="0" fontId="5" fillId="0" borderId="1" xfId="0" applyFont="1" applyFill="1" applyBorder="1" applyAlignment="1">
      <alignment horizontal="center"/>
    </xf>
    <xf numFmtId="165" fontId="9" fillId="0" borderId="0" xfId="1" applyFont="1" applyFill="1" applyBorder="1"/>
    <xf numFmtId="10" fontId="9" fillId="0" borderId="0" xfId="10" applyNumberFormat="1" applyFont="1" applyFill="1" applyBorder="1"/>
    <xf numFmtId="0" fontId="9" fillId="5" borderId="5" xfId="2" applyFont="1" applyFill="1" applyBorder="1" applyAlignment="1">
      <alignment horizontal="center" vertical="center" wrapText="1"/>
    </xf>
    <xf numFmtId="10" fontId="9" fillId="0" borderId="0" xfId="2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166" fontId="9" fillId="0" borderId="0" xfId="2" applyNumberFormat="1" applyFont="1"/>
    <xf numFmtId="0" fontId="14" fillId="0" borderId="10" xfId="4" applyFont="1" applyBorder="1" applyAlignment="1">
      <alignment horizontal="left" vertical="center"/>
    </xf>
    <xf numFmtId="0" fontId="14" fillId="0" borderId="0" xfId="4" applyFont="1" applyBorder="1" applyAlignment="1">
      <alignment horizontal="left" vertical="center"/>
    </xf>
    <xf numFmtId="168" fontId="8" fillId="4" borderId="1" xfId="6" applyNumberFormat="1" applyFont="1" applyFill="1" applyBorder="1" applyAlignment="1">
      <alignment horizontal="center" vertical="center"/>
    </xf>
    <xf numFmtId="44" fontId="8" fillId="4" borderId="1" xfId="6" applyNumberFormat="1" applyFont="1" applyFill="1" applyBorder="1"/>
    <xf numFmtId="0" fontId="8" fillId="0" borderId="2" xfId="6" applyFont="1" applyBorder="1" applyAlignment="1">
      <alignment horizontal="center" vertical="center" wrapText="1"/>
    </xf>
    <xf numFmtId="44" fontId="8" fillId="0" borderId="3" xfId="6" applyNumberFormat="1" applyFont="1" applyBorder="1" applyAlignment="1">
      <alignment vertical="center"/>
    </xf>
    <xf numFmtId="0" fontId="8" fillId="0" borderId="3" xfId="6" applyFont="1" applyBorder="1" applyAlignment="1">
      <alignment horizontal="center" vertical="center" wrapText="1"/>
    </xf>
    <xf numFmtId="0" fontId="18" fillId="11" borderId="16" xfId="0" applyFont="1" applyFill="1" applyBorder="1" applyAlignment="1">
      <alignment horizontal="center" vertical="center" wrapText="1"/>
    </xf>
    <xf numFmtId="0" fontId="18" fillId="11" borderId="17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justify" vertical="center" wrapText="1"/>
    </xf>
    <xf numFmtId="0" fontId="19" fillId="0" borderId="17" xfId="0" applyFont="1" applyFill="1" applyBorder="1" applyAlignment="1">
      <alignment horizontal="center" vertical="center" wrapText="1"/>
    </xf>
    <xf numFmtId="172" fontId="19" fillId="0" borderId="17" xfId="13" applyFont="1" applyFill="1" applyBorder="1" applyAlignment="1" applyProtection="1">
      <alignment horizontal="center" vertical="center" wrapText="1"/>
    </xf>
    <xf numFmtId="173" fontId="19" fillId="0" borderId="17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172" fontId="18" fillId="12" borderId="15" xfId="13" applyFont="1" applyFill="1" applyBorder="1" applyAlignment="1" applyProtection="1">
      <alignment horizontal="center" vertical="center" wrapText="1"/>
    </xf>
    <xf numFmtId="172" fontId="18" fillId="12" borderId="18" xfId="13" applyFont="1" applyFill="1" applyBorder="1" applyAlignment="1" applyProtection="1">
      <alignment horizontal="center" vertical="center" wrapText="1"/>
    </xf>
    <xf numFmtId="44" fontId="8" fillId="4" borderId="1" xfId="6" applyNumberFormat="1" applyFont="1" applyFill="1" applyBorder="1" applyAlignment="1">
      <alignment horizontal="center" vertical="center"/>
    </xf>
    <xf numFmtId="0" fontId="22" fillId="3" borderId="1" xfId="2" applyFont="1" applyFill="1" applyBorder="1" applyAlignment="1">
      <alignment vertical="center" wrapText="1"/>
    </xf>
    <xf numFmtId="0" fontId="23" fillId="3" borderId="1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166" fontId="23" fillId="3" borderId="1" xfId="2" applyNumberFormat="1" applyFont="1" applyFill="1" applyBorder="1" applyAlignment="1">
      <alignment horizontal="center" vertical="center" wrapText="1"/>
    </xf>
    <xf numFmtId="44" fontId="23" fillId="3" borderId="1" xfId="3" applyFont="1" applyFill="1" applyBorder="1" applyAlignment="1">
      <alignment horizontal="center" vertical="center" wrapText="1"/>
    </xf>
    <xf numFmtId="8" fontId="23" fillId="3" borderId="1" xfId="2" applyNumberFormat="1" applyFont="1" applyFill="1" applyBorder="1" applyAlignment="1">
      <alignment horizontal="center" vertical="center" wrapText="1"/>
    </xf>
    <xf numFmtId="0" fontId="8" fillId="4" borderId="1" xfId="6" applyFont="1" applyFill="1" applyBorder="1" applyAlignment="1">
      <alignment horizontal="center" vertical="center"/>
    </xf>
    <xf numFmtId="0" fontId="22" fillId="13" borderId="1" xfId="2" applyFont="1" applyFill="1" applyBorder="1" applyAlignment="1">
      <alignment vertical="center" wrapText="1"/>
    </xf>
    <xf numFmtId="0" fontId="23" fillId="13" borderId="1" xfId="2" applyFont="1" applyFill="1" applyBorder="1" applyAlignment="1">
      <alignment horizontal="center" vertical="center" wrapText="1"/>
    </xf>
    <xf numFmtId="0" fontId="21" fillId="13" borderId="1" xfId="2" applyFont="1" applyFill="1" applyBorder="1" applyAlignment="1">
      <alignment horizontal="center" vertical="center" wrapText="1"/>
    </xf>
    <xf numFmtId="166" fontId="23" fillId="13" borderId="1" xfId="2" applyNumberFormat="1" applyFont="1" applyFill="1" applyBorder="1" applyAlignment="1">
      <alignment horizontal="center" vertical="center" wrapText="1"/>
    </xf>
    <xf numFmtId="44" fontId="23" fillId="13" borderId="1" xfId="3" applyFont="1" applyFill="1" applyBorder="1" applyAlignment="1">
      <alignment horizontal="center" vertical="center" wrapText="1"/>
    </xf>
    <xf numFmtId="8" fontId="23" fillId="13" borderId="1" xfId="2" applyNumberFormat="1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 wrapText="1"/>
    </xf>
    <xf numFmtId="165" fontId="4" fillId="0" borderId="17" xfId="1" applyFill="1" applyBorder="1" applyAlignment="1" applyProtection="1">
      <alignment horizontal="center" vertical="center" wrapText="1"/>
    </xf>
    <xf numFmtId="165" fontId="4" fillId="0" borderId="17" xfId="1" applyBorder="1" applyAlignment="1">
      <alignment horizontal="center" vertical="center" wrapText="1"/>
    </xf>
    <xf numFmtId="0" fontId="0" fillId="0" borderId="0" xfId="0" applyBorder="1"/>
    <xf numFmtId="0" fontId="18" fillId="0" borderId="22" xfId="0" applyFont="1" applyFill="1" applyBorder="1" applyAlignment="1">
      <alignment vertical="center"/>
    </xf>
    <xf numFmtId="0" fontId="0" fillId="0" borderId="21" xfId="0" applyBorder="1"/>
    <xf numFmtId="0" fontId="8" fillId="0" borderId="2" xfId="6" applyFont="1" applyBorder="1" applyAlignment="1">
      <alignment horizontal="center" vertical="center"/>
    </xf>
    <xf numFmtId="164" fontId="25" fillId="0" borderId="0" xfId="6" applyNumberFormat="1" applyFont="1"/>
    <xf numFmtId="44" fontId="25" fillId="0" borderId="1" xfId="6" applyNumberFormat="1" applyFont="1" applyFill="1" applyBorder="1" applyAlignment="1">
      <alignment vertical="center"/>
    </xf>
    <xf numFmtId="10" fontId="8" fillId="10" borderId="1" xfId="6" applyNumberFormat="1" applyFont="1" applyFill="1" applyBorder="1" applyAlignment="1">
      <alignment horizontal="center" vertical="center"/>
    </xf>
    <xf numFmtId="44" fontId="5" fillId="0" borderId="1" xfId="6" applyNumberFormat="1" applyFont="1" applyBorder="1"/>
    <xf numFmtId="0" fontId="18" fillId="12" borderId="19" xfId="0" applyFont="1" applyFill="1" applyBorder="1" applyAlignment="1">
      <alignment horizontal="center" vertical="center" wrapText="1"/>
    </xf>
    <xf numFmtId="174" fontId="18" fillId="12" borderId="15" xfId="13" applyNumberFormat="1" applyFont="1" applyFill="1" applyBorder="1" applyAlignment="1" applyProtection="1">
      <alignment horizontal="center" vertical="center" wrapText="1"/>
    </xf>
    <xf numFmtId="166" fontId="23" fillId="13" borderId="2" xfId="2" applyNumberFormat="1" applyFont="1" applyFill="1" applyBorder="1" applyAlignment="1">
      <alignment horizontal="center" vertical="center" wrapText="1"/>
    </xf>
    <xf numFmtId="44" fontId="23" fillId="13" borderId="1" xfId="2" applyNumberFormat="1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vertical="center" wrapText="1"/>
    </xf>
    <xf numFmtId="8" fontId="21" fillId="3" borderId="1" xfId="2" applyNumberFormat="1" applyFont="1" applyFill="1" applyBorder="1" applyAlignment="1">
      <alignment horizontal="center" vertical="center" wrapText="1"/>
    </xf>
    <xf numFmtId="8" fontId="21" fillId="14" borderId="1" xfId="2" applyNumberFormat="1" applyFont="1" applyFill="1" applyBorder="1" applyAlignment="1">
      <alignment horizontal="center" vertical="center"/>
    </xf>
    <xf numFmtId="8" fontId="21" fillId="15" borderId="1" xfId="2" applyNumberFormat="1" applyFont="1" applyFill="1" applyBorder="1" applyAlignment="1">
      <alignment horizontal="center" vertical="center"/>
    </xf>
    <xf numFmtId="0" fontId="21" fillId="17" borderId="1" xfId="2" applyFont="1" applyFill="1" applyBorder="1" applyAlignment="1">
      <alignment horizontal="center" vertical="center" wrapText="1"/>
    </xf>
    <xf numFmtId="0" fontId="22" fillId="16" borderId="1" xfId="2" applyFont="1" applyFill="1" applyBorder="1" applyAlignment="1">
      <alignment horizontal="center" vertical="center" wrapText="1"/>
    </xf>
    <xf numFmtId="0" fontId="22" fillId="16" borderId="2" xfId="2" applyFont="1" applyFill="1" applyBorder="1" applyAlignment="1">
      <alignment horizontal="center" vertical="center" wrapText="1"/>
    </xf>
    <xf numFmtId="0" fontId="26" fillId="16" borderId="2" xfId="2" applyFont="1" applyFill="1" applyBorder="1" applyAlignment="1">
      <alignment horizontal="center" vertical="center" wrapText="1"/>
    </xf>
    <xf numFmtId="0" fontId="8" fillId="0" borderId="2" xfId="6" applyFont="1" applyBorder="1" applyAlignment="1">
      <alignment horizontal="left" vertical="center"/>
    </xf>
    <xf numFmtId="0" fontId="8" fillId="0" borderId="4" xfId="6" applyFont="1" applyBorder="1" applyAlignment="1">
      <alignment horizontal="left" vertical="center"/>
    </xf>
    <xf numFmtId="0" fontId="8" fillId="0" borderId="3" xfId="6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169" fontId="5" fillId="4" borderId="2" xfId="0" applyNumberFormat="1" applyFont="1" applyFill="1" applyBorder="1" applyAlignment="1">
      <alignment horizontal="center"/>
    </xf>
    <xf numFmtId="169" fontId="5" fillId="4" borderId="3" xfId="0" applyNumberFormat="1" applyFont="1" applyFill="1" applyBorder="1" applyAlignment="1">
      <alignment horizontal="center"/>
    </xf>
    <xf numFmtId="0" fontId="8" fillId="0" borderId="4" xfId="6" applyFont="1" applyBorder="1" applyAlignment="1">
      <alignment horizontal="center"/>
    </xf>
    <xf numFmtId="0" fontId="7" fillId="7" borderId="2" xfId="6" applyFont="1" applyFill="1" applyBorder="1" applyAlignment="1">
      <alignment horizontal="center" vertical="center"/>
    </xf>
    <xf numFmtId="0" fontId="7" fillId="7" borderId="4" xfId="6" applyFont="1" applyFill="1" applyBorder="1" applyAlignment="1">
      <alignment horizontal="center" vertical="center"/>
    </xf>
    <xf numFmtId="0" fontId="7" fillId="7" borderId="3" xfId="6" applyFont="1" applyFill="1" applyBorder="1" applyAlignment="1">
      <alignment horizontal="center" vertical="center"/>
    </xf>
    <xf numFmtId="0" fontId="7" fillId="7" borderId="2" xfId="6" applyFont="1" applyFill="1" applyBorder="1" applyAlignment="1">
      <alignment horizontal="left" vertical="center"/>
    </xf>
    <xf numFmtId="0" fontId="7" fillId="7" borderId="4" xfId="6" applyFont="1" applyFill="1" applyBorder="1" applyAlignment="1">
      <alignment horizontal="left" vertical="center"/>
    </xf>
    <xf numFmtId="0" fontId="7" fillId="7" borderId="3" xfId="6" applyFont="1" applyFill="1" applyBorder="1" applyAlignment="1">
      <alignment horizontal="left" vertical="center"/>
    </xf>
    <xf numFmtId="0" fontId="8" fillId="0" borderId="2" xfId="6" applyFont="1" applyBorder="1" applyAlignment="1">
      <alignment horizontal="center" vertical="center"/>
    </xf>
    <xf numFmtId="0" fontId="8" fillId="0" borderId="4" xfId="6" applyFont="1" applyBorder="1" applyAlignment="1">
      <alignment horizontal="center" vertical="center"/>
    </xf>
    <xf numFmtId="0" fontId="8" fillId="0" borderId="3" xfId="6" applyFont="1" applyBorder="1" applyAlignment="1">
      <alignment horizontal="center" vertical="center"/>
    </xf>
    <xf numFmtId="0" fontId="7" fillId="0" borderId="2" xfId="6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0" fontId="8" fillId="0" borderId="8" xfId="6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8" fillId="4" borderId="2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8" fillId="0" borderId="2" xfId="6" applyFont="1" applyBorder="1" applyAlignment="1">
      <alignment horizontal="left" vertical="center" wrapText="1"/>
    </xf>
    <xf numFmtId="0" fontId="8" fillId="0" borderId="4" xfId="6" applyFont="1" applyBorder="1" applyAlignment="1">
      <alignment horizontal="left" vertical="center" wrapText="1"/>
    </xf>
    <xf numFmtId="0" fontId="8" fillId="0" borderId="8" xfId="6" applyFont="1" applyBorder="1" applyAlignment="1">
      <alignment horizontal="center"/>
    </xf>
    <xf numFmtId="0" fontId="8" fillId="4" borderId="2" xfId="6" applyFont="1" applyFill="1" applyBorder="1" applyAlignment="1">
      <alignment horizontal="left" vertical="center"/>
    </xf>
    <xf numFmtId="0" fontId="8" fillId="4" borderId="4" xfId="6" applyFont="1" applyFill="1" applyBorder="1" applyAlignment="1">
      <alignment horizontal="left" vertical="center"/>
    </xf>
    <xf numFmtId="0" fontId="8" fillId="4" borderId="3" xfId="6" applyFont="1" applyFill="1" applyBorder="1" applyAlignment="1">
      <alignment horizontal="left" vertical="center"/>
    </xf>
    <xf numFmtId="0" fontId="8" fillId="0" borderId="3" xfId="6" applyFont="1" applyBorder="1" applyAlignment="1">
      <alignment horizontal="left" vertical="center" wrapText="1"/>
    </xf>
    <xf numFmtId="0" fontId="7" fillId="7" borderId="2" xfId="6" applyFont="1" applyFill="1" applyBorder="1" applyAlignment="1">
      <alignment horizontal="center"/>
    </xf>
    <xf numFmtId="0" fontId="7" fillId="7" borderId="4" xfId="6" applyFont="1" applyFill="1" applyBorder="1" applyAlignment="1">
      <alignment horizontal="center"/>
    </xf>
    <xf numFmtId="0" fontId="7" fillId="7" borderId="3" xfId="6" applyFont="1" applyFill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3" xfId="6" applyFont="1" applyBorder="1" applyAlignment="1">
      <alignment horizontal="center"/>
    </xf>
    <xf numFmtId="0" fontId="8" fillId="0" borderId="0" xfId="6" applyFont="1" applyAlignment="1">
      <alignment horizontal="justify"/>
    </xf>
    <xf numFmtId="0" fontId="7" fillId="0" borderId="0" xfId="6" applyFont="1" applyAlignment="1">
      <alignment horizontal="center" vertical="center"/>
    </xf>
    <xf numFmtId="0" fontId="8" fillId="0" borderId="0" xfId="6" applyFont="1" applyAlignment="1">
      <alignment horizontal="justify" vertical="center"/>
    </xf>
    <xf numFmtId="0" fontId="8" fillId="0" borderId="8" xfId="6" applyFont="1" applyBorder="1" applyAlignment="1">
      <alignment horizontal="left" vertical="center" wrapText="1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 wrapText="1"/>
    </xf>
    <xf numFmtId="0" fontId="8" fillId="4" borderId="2" xfId="6" applyFont="1" applyFill="1" applyBorder="1" applyAlignment="1">
      <alignment horizontal="center" vertical="center"/>
    </xf>
    <xf numFmtId="0" fontId="8" fillId="4" borderId="4" xfId="6" applyFont="1" applyFill="1" applyBorder="1" applyAlignment="1">
      <alignment horizontal="center" vertical="center"/>
    </xf>
    <xf numFmtId="0" fontId="8" fillId="0" borderId="7" xfId="6" applyFont="1" applyBorder="1" applyAlignment="1">
      <alignment horizontal="center"/>
    </xf>
    <xf numFmtId="0" fontId="25" fillId="0" borderId="4" xfId="6" applyFont="1" applyBorder="1" applyAlignment="1">
      <alignment horizontal="center" vertical="center"/>
    </xf>
    <xf numFmtId="0" fontId="25" fillId="0" borderId="3" xfId="6" applyFont="1" applyBorder="1" applyAlignment="1">
      <alignment horizontal="center" vertical="center"/>
    </xf>
    <xf numFmtId="0" fontId="8" fillId="0" borderId="2" xfId="6" applyFont="1" applyBorder="1" applyAlignment="1">
      <alignment horizontal="left"/>
    </xf>
    <xf numFmtId="0" fontId="8" fillId="0" borderId="4" xfId="6" applyFont="1" applyBorder="1" applyAlignment="1">
      <alignment horizontal="left"/>
    </xf>
    <xf numFmtId="0" fontId="8" fillId="0" borderId="3" xfId="6" applyFont="1" applyBorder="1" applyAlignment="1">
      <alignment horizontal="left"/>
    </xf>
    <xf numFmtId="0" fontId="8" fillId="0" borderId="11" xfId="6" applyFont="1" applyBorder="1" applyAlignment="1">
      <alignment horizontal="center" vertical="center"/>
    </xf>
    <xf numFmtId="0" fontId="8" fillId="0" borderId="12" xfId="6" applyFont="1" applyBorder="1" applyAlignment="1">
      <alignment horizontal="center" vertical="center"/>
    </xf>
    <xf numFmtId="0" fontId="8" fillId="0" borderId="6" xfId="6" applyFont="1" applyBorder="1" applyAlignment="1">
      <alignment horizontal="left" vertical="center"/>
    </xf>
    <xf numFmtId="0" fontId="8" fillId="0" borderId="7" xfId="6" applyFont="1" applyBorder="1" applyAlignment="1">
      <alignment horizontal="left" vertical="center"/>
    </xf>
    <xf numFmtId="0" fontId="8" fillId="0" borderId="13" xfId="6" applyFont="1" applyBorder="1" applyAlignment="1">
      <alignment horizontal="left" vertical="center"/>
    </xf>
    <xf numFmtId="0" fontId="8" fillId="0" borderId="8" xfId="6" applyFont="1" applyBorder="1" applyAlignment="1">
      <alignment horizontal="left" vertical="center"/>
    </xf>
    <xf numFmtId="0" fontId="12" fillId="0" borderId="7" xfId="6" applyFont="1" applyBorder="1" applyAlignment="1">
      <alignment horizontal="center"/>
    </xf>
    <xf numFmtId="44" fontId="8" fillId="0" borderId="11" xfId="6" applyNumberFormat="1" applyFont="1" applyBorder="1" applyAlignment="1">
      <alignment horizontal="center" vertical="center"/>
    </xf>
    <xf numFmtId="44" fontId="8" fillId="0" borderId="12" xfId="6" applyNumberFormat="1" applyFont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/>
    </xf>
    <xf numFmtId="0" fontId="8" fillId="0" borderId="4" xfId="6" applyFont="1" applyFill="1" applyBorder="1" applyAlignment="1">
      <alignment horizontal="center" vertical="center"/>
    </xf>
    <xf numFmtId="0" fontId="7" fillId="7" borderId="2" xfId="6" applyFont="1" applyFill="1" applyBorder="1" applyAlignment="1">
      <alignment horizontal="left"/>
    </xf>
    <xf numFmtId="0" fontId="7" fillId="7" borderId="4" xfId="6" applyFont="1" applyFill="1" applyBorder="1" applyAlignment="1">
      <alignment horizontal="left"/>
    </xf>
    <xf numFmtId="0" fontId="7" fillId="7" borderId="3" xfId="6" applyFont="1" applyFill="1" applyBorder="1" applyAlignment="1">
      <alignment horizontal="left"/>
    </xf>
    <xf numFmtId="44" fontId="8" fillId="4" borderId="11" xfId="6" applyNumberFormat="1" applyFont="1" applyFill="1" applyBorder="1" applyAlignment="1">
      <alignment horizontal="center" vertical="center"/>
    </xf>
    <xf numFmtId="44" fontId="8" fillId="4" borderId="23" xfId="6" applyNumberFormat="1" applyFont="1" applyFill="1" applyBorder="1" applyAlignment="1">
      <alignment horizontal="center" vertical="center"/>
    </xf>
    <xf numFmtId="44" fontId="8" fillId="4" borderId="12" xfId="6" applyNumberFormat="1" applyFont="1" applyFill="1" applyBorder="1" applyAlignment="1">
      <alignment horizontal="center" vertical="center"/>
    </xf>
    <xf numFmtId="0" fontId="8" fillId="0" borderId="2" xfId="6" applyFont="1" applyBorder="1" applyAlignment="1">
      <alignment horizontal="justify"/>
    </xf>
    <xf numFmtId="0" fontId="8" fillId="0" borderId="4" xfId="6" applyFont="1" applyBorder="1" applyAlignment="1">
      <alignment horizontal="justify"/>
    </xf>
    <xf numFmtId="0" fontId="8" fillId="0" borderId="3" xfId="6" applyFont="1" applyBorder="1" applyAlignment="1">
      <alignment horizontal="justify"/>
    </xf>
    <xf numFmtId="0" fontId="8" fillId="0" borderId="2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10" fontId="11" fillId="4" borderId="10" xfId="9" applyNumberFormat="1" applyFont="1" applyFill="1" applyBorder="1" applyAlignment="1">
      <alignment horizontal="right" vertical="center"/>
    </xf>
    <xf numFmtId="0" fontId="12" fillId="0" borderId="8" xfId="6" applyFont="1" applyBorder="1" applyAlignment="1">
      <alignment horizontal="center"/>
    </xf>
    <xf numFmtId="0" fontId="8" fillId="0" borderId="2" xfId="6" applyFont="1" applyBorder="1" applyAlignment="1"/>
    <xf numFmtId="0" fontId="8" fillId="0" borderId="4" xfId="6" applyFont="1" applyBorder="1" applyAlignment="1"/>
    <xf numFmtId="0" fontId="8" fillId="0" borderId="3" xfId="6" applyFont="1" applyBorder="1" applyAlignment="1"/>
    <xf numFmtId="0" fontId="7" fillId="0" borderId="7" xfId="6" applyFont="1" applyBorder="1" applyAlignment="1">
      <alignment horizontal="center"/>
    </xf>
    <xf numFmtId="44" fontId="8" fillId="0" borderId="2" xfId="6" applyNumberFormat="1" applyFont="1" applyBorder="1" applyAlignment="1">
      <alignment horizontal="center" vertical="center"/>
    </xf>
    <xf numFmtId="44" fontId="8" fillId="0" borderId="3" xfId="6" applyNumberFormat="1" applyFont="1" applyBorder="1" applyAlignment="1">
      <alignment horizontal="center" vertical="center"/>
    </xf>
    <xf numFmtId="44" fontId="8" fillId="0" borderId="2" xfId="6" applyNumberFormat="1" applyFont="1" applyBorder="1" applyAlignment="1">
      <alignment horizontal="center"/>
    </xf>
    <xf numFmtId="44" fontId="8" fillId="0" borderId="3" xfId="6" applyNumberFormat="1" applyFont="1" applyBorder="1" applyAlignment="1">
      <alignment horizontal="center"/>
    </xf>
    <xf numFmtId="0" fontId="21" fillId="15" borderId="2" xfId="2" applyFont="1" applyFill="1" applyBorder="1" applyAlignment="1">
      <alignment horizontal="center" vertical="center"/>
    </xf>
    <xf numFmtId="0" fontId="21" fillId="15" borderId="4" xfId="2" applyFont="1" applyFill="1" applyBorder="1" applyAlignment="1">
      <alignment horizontal="center" vertical="center"/>
    </xf>
    <xf numFmtId="0" fontId="21" fillId="15" borderId="3" xfId="2" applyFont="1" applyFill="1" applyBorder="1" applyAlignment="1">
      <alignment horizontal="center" vertical="center"/>
    </xf>
    <xf numFmtId="0" fontId="21" fillId="14" borderId="2" xfId="2" applyFont="1" applyFill="1" applyBorder="1" applyAlignment="1">
      <alignment horizontal="center" vertical="center"/>
    </xf>
    <xf numFmtId="0" fontId="21" fillId="14" borderId="4" xfId="2" applyFont="1" applyFill="1" applyBorder="1" applyAlignment="1">
      <alignment horizontal="center" vertical="center"/>
    </xf>
    <xf numFmtId="0" fontId="21" fillId="14" borderId="3" xfId="2" applyFont="1" applyFill="1" applyBorder="1" applyAlignment="1">
      <alignment horizontal="center" vertical="center"/>
    </xf>
    <xf numFmtId="0" fontId="21" fillId="3" borderId="2" xfId="2" applyFont="1" applyFill="1" applyBorder="1" applyAlignment="1">
      <alignment horizontal="center" vertical="center" wrapText="1"/>
    </xf>
    <xf numFmtId="0" fontId="21" fillId="3" borderId="3" xfId="2" applyFont="1" applyFill="1" applyBorder="1" applyAlignment="1">
      <alignment horizontal="center" vertical="center" wrapText="1"/>
    </xf>
    <xf numFmtId="166" fontId="21" fillId="3" borderId="2" xfId="2" applyNumberFormat="1" applyFont="1" applyFill="1" applyBorder="1" applyAlignment="1">
      <alignment horizontal="center" vertical="center" wrapText="1"/>
    </xf>
    <xf numFmtId="166" fontId="21" fillId="3" borderId="3" xfId="2" applyNumberFormat="1" applyFont="1" applyFill="1" applyBorder="1" applyAlignment="1">
      <alignment horizontal="center" vertical="center" wrapText="1"/>
    </xf>
    <xf numFmtId="166" fontId="23" fillId="13" borderId="2" xfId="2" applyNumberFormat="1" applyFont="1" applyFill="1" applyBorder="1" applyAlignment="1">
      <alignment horizontal="center" vertical="center" wrapText="1"/>
    </xf>
    <xf numFmtId="166" fontId="23" fillId="13" borderId="3" xfId="2" applyNumberFormat="1" applyFont="1" applyFill="1" applyBorder="1" applyAlignment="1">
      <alignment horizontal="center" vertical="center" wrapText="1"/>
    </xf>
    <xf numFmtId="0" fontId="21" fillId="13" borderId="2" xfId="2" applyFont="1" applyFill="1" applyBorder="1" applyAlignment="1">
      <alignment horizontal="center" vertical="center" wrapText="1"/>
    </xf>
    <xf numFmtId="0" fontId="21" fillId="13" borderId="3" xfId="2" applyFont="1" applyFill="1" applyBorder="1" applyAlignment="1">
      <alignment horizontal="center" vertical="center" wrapText="1"/>
    </xf>
    <xf numFmtId="0" fontId="18" fillId="12" borderId="15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9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172" fontId="19" fillId="0" borderId="24" xfId="13" applyFont="1" applyFill="1" applyBorder="1" applyAlignment="1" applyProtection="1">
      <alignment horizontal="center" vertical="center" wrapText="1"/>
    </xf>
    <xf numFmtId="172" fontId="19" fillId="0" borderId="25" xfId="13" applyFont="1" applyFill="1" applyBorder="1" applyAlignment="1" applyProtection="1">
      <alignment horizontal="center" vertical="center" wrapText="1"/>
    </xf>
    <xf numFmtId="172" fontId="19" fillId="0" borderId="16" xfId="13" applyFont="1" applyFill="1" applyBorder="1" applyAlignment="1" applyProtection="1">
      <alignment horizontal="center" vertical="center" wrapText="1"/>
    </xf>
    <xf numFmtId="173" fontId="19" fillId="0" borderId="24" xfId="0" applyNumberFormat="1" applyFont="1" applyBorder="1" applyAlignment="1">
      <alignment horizontal="center" vertical="center" wrapText="1"/>
    </xf>
    <xf numFmtId="173" fontId="19" fillId="0" borderId="25" xfId="0" applyNumberFormat="1" applyFont="1" applyBorder="1" applyAlignment="1">
      <alignment horizontal="center" vertical="center" wrapText="1"/>
    </xf>
    <xf numFmtId="173" fontId="19" fillId="0" borderId="16" xfId="0" applyNumberFormat="1" applyFont="1" applyBorder="1" applyAlignment="1">
      <alignment horizontal="center" vertical="center" wrapText="1"/>
    </xf>
    <xf numFmtId="174" fontId="19" fillId="0" borderId="24" xfId="13" applyNumberFormat="1" applyFont="1" applyFill="1" applyBorder="1" applyAlignment="1" applyProtection="1">
      <alignment horizontal="center" vertical="center" wrapText="1"/>
    </xf>
    <xf numFmtId="174" fontId="19" fillId="0" borderId="25" xfId="13" applyNumberFormat="1" applyFont="1" applyFill="1" applyBorder="1" applyAlignment="1" applyProtection="1">
      <alignment horizontal="center" vertical="center" wrapText="1"/>
    </xf>
    <xf numFmtId="174" fontId="19" fillId="0" borderId="16" xfId="13" applyNumberFormat="1" applyFont="1" applyFill="1" applyBorder="1" applyAlignment="1" applyProtection="1">
      <alignment horizontal="center" vertical="center" wrapText="1"/>
    </xf>
  </cellXfs>
  <cellStyles count="15">
    <cellStyle name="Excel_BuiltIn_Currency" xfId="13"/>
    <cellStyle name="Moeda" xfId="1" builtinId="4"/>
    <cellStyle name="Moeda 2" xfId="3"/>
    <cellStyle name="Moeda 2 2" xfId="14"/>
    <cellStyle name="Normal" xfId="0" builtinId="0"/>
    <cellStyle name="Normal 2" xfId="2"/>
    <cellStyle name="Normal 2 2" xfId="4"/>
    <cellStyle name="Normal 3" xfId="11"/>
    <cellStyle name="Normal 4" xfId="6"/>
    <cellStyle name="Porcentagem" xfId="10" builtinId="5"/>
    <cellStyle name="Porcentagem 2" xfId="5"/>
    <cellStyle name="Porcentagem 3" xfId="7"/>
    <cellStyle name="Porcentagem 4" xfId="9"/>
    <cellStyle name="Vírgula 2" xfId="12"/>
    <cellStyle name="Vírgula 3" xfId="8"/>
  </cellStyles>
  <dxfs count="0"/>
  <tableStyles count="0" defaultTableStyle="TableStyleMedium2" defaultPivotStyle="PivotStyleLight16"/>
  <colors>
    <mruColors>
      <color rgb="FFF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61"/>
  <sheetViews>
    <sheetView showGridLines="0" tabSelected="1" view="pageBreakPreview" zoomScale="140" zoomScaleNormal="100" zoomScaleSheetLayoutView="140" workbookViewId="0">
      <selection activeCell="K2" sqref="K2"/>
    </sheetView>
  </sheetViews>
  <sheetFormatPr defaultRowHeight="12" x14ac:dyDescent="0.2"/>
  <cols>
    <col min="1" max="1" width="4.5703125" style="1" customWidth="1"/>
    <col min="2" max="2" width="13.5703125" style="1" customWidth="1"/>
    <col min="3" max="3" width="13" style="1" customWidth="1"/>
    <col min="4" max="4" width="8.140625" style="1" customWidth="1"/>
    <col min="5" max="5" width="12" style="1" customWidth="1"/>
    <col min="6" max="6" width="6.28515625" style="1" customWidth="1"/>
    <col min="7" max="7" width="7.28515625" style="1" customWidth="1"/>
    <col min="8" max="8" width="11" style="1" bestFit="1" customWidth="1"/>
    <col min="9" max="9" width="24.42578125" style="1" bestFit="1" customWidth="1"/>
    <col min="10" max="10" width="11.85546875" style="1" customWidth="1"/>
    <col min="11" max="11" width="7.85546875" style="1" bestFit="1" customWidth="1"/>
    <col min="12" max="12" width="6.85546875" style="1" bestFit="1" customWidth="1"/>
    <col min="13" max="13" width="11.28515625" style="1" bestFit="1" customWidth="1"/>
    <col min="14" max="16384" width="9.140625" style="1"/>
  </cols>
  <sheetData>
    <row r="1" spans="1:9" ht="12.75" x14ac:dyDescent="0.2">
      <c r="A1" s="152" t="s">
        <v>193</v>
      </c>
      <c r="B1" s="152"/>
      <c r="C1" s="152"/>
      <c r="D1" s="152"/>
      <c r="E1" s="152"/>
      <c r="F1" s="152"/>
      <c r="G1" s="152"/>
      <c r="H1" s="152"/>
      <c r="I1" s="152"/>
    </row>
    <row r="2" spans="1:9" ht="12.75" x14ac:dyDescent="0.2">
      <c r="A2" s="153" t="s">
        <v>208</v>
      </c>
      <c r="B2" s="153"/>
      <c r="C2" s="153"/>
      <c r="D2" s="153"/>
      <c r="E2" s="153"/>
      <c r="F2" s="153"/>
      <c r="G2" s="153"/>
      <c r="H2" s="153"/>
      <c r="I2" s="153"/>
    </row>
    <row r="3" spans="1:9" ht="15.75" customHeight="1" x14ac:dyDescent="0.2">
      <c r="A3" s="146" t="s">
        <v>53</v>
      </c>
      <c r="B3" s="146"/>
      <c r="C3" s="154"/>
      <c r="D3" s="154"/>
      <c r="E3" s="154"/>
      <c r="F3" s="154"/>
      <c r="G3" s="154"/>
      <c r="H3" s="154"/>
      <c r="I3" s="154"/>
    </row>
    <row r="4" spans="1:9" ht="15.75" customHeight="1" x14ac:dyDescent="0.2">
      <c r="A4" s="146" t="s">
        <v>54</v>
      </c>
      <c r="B4" s="146"/>
      <c r="C4" s="147"/>
      <c r="D4" s="148"/>
      <c r="E4" s="148"/>
      <c r="F4" s="149"/>
      <c r="G4" s="147" t="s">
        <v>55</v>
      </c>
      <c r="H4" s="149"/>
      <c r="I4" s="70"/>
    </row>
    <row r="5" spans="1:9" ht="15.75" customHeight="1" x14ac:dyDescent="0.2">
      <c r="A5" s="146" t="s">
        <v>56</v>
      </c>
      <c r="B5" s="146"/>
      <c r="C5" s="147" t="s">
        <v>194</v>
      </c>
      <c r="D5" s="148"/>
      <c r="E5" s="148"/>
      <c r="F5" s="149"/>
      <c r="G5" s="150" t="s">
        <v>57</v>
      </c>
      <c r="H5" s="151"/>
      <c r="I5" s="70"/>
    </row>
    <row r="6" spans="1:9" ht="12" customHeight="1" x14ac:dyDescent="0.2">
      <c r="A6" s="158" t="s">
        <v>139</v>
      </c>
      <c r="B6" s="148"/>
      <c r="C6" s="148"/>
      <c r="D6" s="148"/>
      <c r="E6" s="148"/>
      <c r="F6" s="148"/>
      <c r="G6" s="148"/>
      <c r="H6" s="148"/>
      <c r="I6" s="149"/>
    </row>
    <row r="7" spans="1:9" ht="12.75" x14ac:dyDescent="0.2">
      <c r="A7" s="156" t="s">
        <v>58</v>
      </c>
      <c r="B7" s="156"/>
      <c r="C7" s="156"/>
      <c r="D7" s="156"/>
      <c r="E7" s="156"/>
      <c r="F7" s="156"/>
      <c r="G7" s="156"/>
      <c r="H7" s="156"/>
      <c r="I7" s="156"/>
    </row>
    <row r="8" spans="1:9" ht="12.75" x14ac:dyDescent="0.2">
      <c r="A8" s="71" t="s">
        <v>0</v>
      </c>
      <c r="B8" s="159" t="s">
        <v>59</v>
      </c>
      <c r="C8" s="160"/>
      <c r="D8" s="160"/>
      <c r="E8" s="160"/>
      <c r="F8" s="161"/>
      <c r="G8" s="162"/>
      <c r="H8" s="163"/>
      <c r="I8" s="71"/>
    </row>
    <row r="9" spans="1:9" ht="12.75" x14ac:dyDescent="0.2">
      <c r="A9" s="71" t="s">
        <v>1</v>
      </c>
      <c r="B9" s="155" t="s">
        <v>60</v>
      </c>
      <c r="C9" s="155"/>
      <c r="D9" s="155"/>
      <c r="E9" s="155"/>
      <c r="F9" s="155"/>
      <c r="G9" s="155"/>
      <c r="H9" s="155"/>
      <c r="I9" s="83" t="s">
        <v>140</v>
      </c>
    </row>
    <row r="10" spans="1:9" ht="12.75" x14ac:dyDescent="0.2">
      <c r="A10" s="71" t="s">
        <v>2</v>
      </c>
      <c r="B10" s="155" t="s">
        <v>61</v>
      </c>
      <c r="C10" s="155"/>
      <c r="D10" s="155"/>
      <c r="E10" s="155"/>
      <c r="F10" s="155"/>
      <c r="G10" s="155"/>
      <c r="H10" s="155"/>
      <c r="I10" s="71">
        <v>2024</v>
      </c>
    </row>
    <row r="11" spans="1:9" ht="12.75" x14ac:dyDescent="0.2">
      <c r="A11" s="71" t="s">
        <v>3</v>
      </c>
      <c r="B11" s="155" t="s">
        <v>62</v>
      </c>
      <c r="C11" s="155"/>
      <c r="D11" s="155"/>
      <c r="E11" s="155"/>
      <c r="F11" s="155"/>
      <c r="G11" s="155"/>
      <c r="H11" s="155"/>
      <c r="I11" s="71">
        <v>12</v>
      </c>
    </row>
    <row r="12" spans="1:9" ht="12.75" x14ac:dyDescent="0.2">
      <c r="A12" s="42"/>
      <c r="B12" s="2"/>
      <c r="C12" s="2"/>
      <c r="D12" s="2"/>
      <c r="E12" s="2"/>
      <c r="F12" s="2"/>
      <c r="G12" s="2"/>
      <c r="H12" s="42"/>
      <c r="I12" s="42"/>
    </row>
    <row r="13" spans="1:9" ht="12.75" x14ac:dyDescent="0.2">
      <c r="A13" s="156" t="s">
        <v>63</v>
      </c>
      <c r="B13" s="156"/>
      <c r="C13" s="156"/>
      <c r="D13" s="156"/>
      <c r="E13" s="156"/>
      <c r="F13" s="156"/>
      <c r="G13" s="156"/>
      <c r="H13" s="156"/>
      <c r="I13" s="156"/>
    </row>
    <row r="14" spans="1:9" ht="25.5" customHeight="1" x14ac:dyDescent="0.2">
      <c r="A14" s="157" t="s">
        <v>4</v>
      </c>
      <c r="B14" s="157"/>
      <c r="C14" s="157"/>
      <c r="D14" s="157"/>
      <c r="E14" s="157" t="s">
        <v>5</v>
      </c>
      <c r="F14" s="157"/>
      <c r="G14" s="157"/>
      <c r="H14" s="157" t="s">
        <v>6</v>
      </c>
      <c r="I14" s="157"/>
    </row>
    <row r="15" spans="1:9" ht="12" customHeight="1" x14ac:dyDescent="0.2">
      <c r="A15" s="157" t="s">
        <v>141</v>
      </c>
      <c r="B15" s="157"/>
      <c r="C15" s="157"/>
      <c r="D15" s="157"/>
      <c r="E15" s="157" t="s">
        <v>156</v>
      </c>
      <c r="F15" s="157"/>
      <c r="G15" s="157"/>
      <c r="H15" s="157"/>
      <c r="I15" s="157"/>
    </row>
    <row r="16" spans="1:9" ht="12" customHeight="1" x14ac:dyDescent="0.2">
      <c r="A16" s="3"/>
      <c r="B16" s="3"/>
      <c r="C16" s="3"/>
      <c r="D16" s="3"/>
      <c r="E16" s="3"/>
      <c r="F16" s="3"/>
      <c r="G16" s="3"/>
      <c r="H16" s="3"/>
      <c r="I16" s="3"/>
    </row>
    <row r="17" spans="1:17" ht="12.75" x14ac:dyDescent="0.2">
      <c r="A17" s="168" t="s">
        <v>64</v>
      </c>
      <c r="B17" s="169"/>
      <c r="C17" s="169"/>
      <c r="D17" s="169"/>
      <c r="E17" s="169"/>
      <c r="F17" s="169"/>
      <c r="G17" s="169"/>
      <c r="H17" s="169"/>
      <c r="I17" s="170"/>
    </row>
    <row r="18" spans="1:17" ht="12.75" x14ac:dyDescent="0.2">
      <c r="A18" s="164"/>
      <c r="B18" s="164"/>
      <c r="C18" s="164"/>
      <c r="D18" s="164"/>
      <c r="E18" s="164"/>
      <c r="F18" s="164"/>
      <c r="G18" s="164"/>
      <c r="H18" s="164"/>
      <c r="I18" s="164"/>
    </row>
    <row r="19" spans="1:17" ht="12.75" x14ac:dyDescent="0.2">
      <c r="A19" s="171" t="s">
        <v>65</v>
      </c>
      <c r="B19" s="172"/>
      <c r="C19" s="172"/>
      <c r="D19" s="172"/>
      <c r="E19" s="172"/>
      <c r="F19" s="172"/>
      <c r="G19" s="172"/>
      <c r="H19" s="172"/>
      <c r="I19" s="173"/>
    </row>
    <row r="20" spans="1:17" ht="12.75" x14ac:dyDescent="0.2">
      <c r="A20" s="171" t="s">
        <v>66</v>
      </c>
      <c r="B20" s="172"/>
      <c r="C20" s="172"/>
      <c r="D20" s="172"/>
      <c r="E20" s="172"/>
      <c r="F20" s="172"/>
      <c r="G20" s="172"/>
      <c r="H20" s="172"/>
      <c r="I20" s="173"/>
    </row>
    <row r="21" spans="1:17" ht="12.75" x14ac:dyDescent="0.2">
      <c r="A21" s="171" t="s">
        <v>7</v>
      </c>
      <c r="B21" s="172"/>
      <c r="C21" s="172"/>
      <c r="D21" s="172"/>
      <c r="E21" s="172"/>
      <c r="F21" s="172"/>
      <c r="G21" s="172"/>
      <c r="H21" s="172"/>
      <c r="I21" s="173"/>
    </row>
    <row r="22" spans="1:17" ht="12.75" x14ac:dyDescent="0.2">
      <c r="A22" s="4">
        <v>1</v>
      </c>
      <c r="B22" s="155" t="s">
        <v>67</v>
      </c>
      <c r="C22" s="155"/>
      <c r="D22" s="155"/>
      <c r="E22" s="155"/>
      <c r="F22" s="155"/>
      <c r="G22" s="155"/>
      <c r="H22" s="155"/>
      <c r="I22" s="5"/>
    </row>
    <row r="23" spans="1:17" ht="12.75" x14ac:dyDescent="0.2">
      <c r="A23" s="4">
        <v>2</v>
      </c>
      <c r="B23" s="155" t="s">
        <v>8</v>
      </c>
      <c r="C23" s="155"/>
      <c r="D23" s="155"/>
      <c r="E23" s="155"/>
      <c r="F23" s="155"/>
      <c r="G23" s="155"/>
      <c r="H23" s="155"/>
      <c r="I23" s="5"/>
    </row>
    <row r="24" spans="1:17" ht="12.75" x14ac:dyDescent="0.2">
      <c r="A24" s="4">
        <v>3</v>
      </c>
      <c r="B24" s="155" t="s">
        <v>68</v>
      </c>
      <c r="C24" s="155"/>
      <c r="D24" s="155"/>
      <c r="E24" s="155"/>
      <c r="F24" s="155"/>
      <c r="G24" s="155"/>
      <c r="H24" s="155"/>
      <c r="I24" s="6"/>
    </row>
    <row r="25" spans="1:17" ht="12.75" x14ac:dyDescent="0.2">
      <c r="A25" s="4">
        <v>4</v>
      </c>
      <c r="B25" s="155" t="s">
        <v>142</v>
      </c>
      <c r="C25" s="155"/>
      <c r="D25" s="155"/>
      <c r="E25" s="155"/>
      <c r="F25" s="155"/>
      <c r="G25" s="155"/>
      <c r="H25" s="155"/>
      <c r="I25" s="5" t="s">
        <v>195</v>
      </c>
    </row>
    <row r="26" spans="1:17" ht="12.75" x14ac:dyDescent="0.2">
      <c r="A26" s="4">
        <v>5</v>
      </c>
      <c r="B26" s="155" t="s">
        <v>69</v>
      </c>
      <c r="C26" s="155"/>
      <c r="D26" s="155"/>
      <c r="E26" s="155"/>
      <c r="F26" s="155"/>
      <c r="G26" s="155"/>
      <c r="H26" s="155"/>
      <c r="I26" s="7">
        <v>45292</v>
      </c>
    </row>
    <row r="27" spans="1:17" ht="12.75" x14ac:dyDescent="0.2">
      <c r="A27" s="164"/>
      <c r="B27" s="164"/>
      <c r="C27" s="164"/>
      <c r="D27" s="164"/>
      <c r="E27" s="164"/>
      <c r="F27" s="164"/>
      <c r="G27" s="164"/>
      <c r="H27" s="164"/>
      <c r="I27" s="164"/>
    </row>
    <row r="28" spans="1:17" ht="12.75" x14ac:dyDescent="0.2">
      <c r="A28" s="165" t="s">
        <v>70</v>
      </c>
      <c r="B28" s="166"/>
      <c r="C28" s="166"/>
      <c r="D28" s="166"/>
      <c r="E28" s="166"/>
      <c r="F28" s="166"/>
      <c r="G28" s="166"/>
      <c r="H28" s="166"/>
      <c r="I28" s="167"/>
      <c r="Q28" s="1" t="s">
        <v>14</v>
      </c>
    </row>
    <row r="29" spans="1:17" ht="12.75" x14ac:dyDescent="0.2">
      <c r="A29" s="4">
        <v>1</v>
      </c>
      <c r="B29" s="171" t="s">
        <v>9</v>
      </c>
      <c r="C29" s="172"/>
      <c r="D29" s="172"/>
      <c r="E29" s="172"/>
      <c r="F29" s="172"/>
      <c r="G29" s="172"/>
      <c r="H29" s="4" t="s">
        <v>71</v>
      </c>
      <c r="I29" s="46" t="s">
        <v>72</v>
      </c>
    </row>
    <row r="30" spans="1:17" ht="12.75" x14ac:dyDescent="0.2">
      <c r="A30" s="8" t="s">
        <v>0</v>
      </c>
      <c r="B30" s="143" t="s">
        <v>73</v>
      </c>
      <c r="C30" s="144"/>
      <c r="D30" s="144"/>
      <c r="E30" s="144"/>
      <c r="F30" s="144"/>
      <c r="G30" s="144"/>
      <c r="H30" s="9"/>
      <c r="I30" s="10">
        <f>I24</f>
        <v>0</v>
      </c>
      <c r="J30" s="11"/>
      <c r="K30" s="11"/>
    </row>
    <row r="31" spans="1:17" ht="12.75" x14ac:dyDescent="0.2">
      <c r="A31" s="8" t="s">
        <v>1</v>
      </c>
      <c r="B31" s="143" t="s">
        <v>11</v>
      </c>
      <c r="C31" s="144"/>
      <c r="D31" s="144"/>
      <c r="E31" s="144"/>
      <c r="F31" s="144"/>
      <c r="G31" s="144"/>
      <c r="H31" s="12">
        <v>0</v>
      </c>
      <c r="I31" s="10"/>
      <c r="J31" s="11"/>
      <c r="K31" s="11"/>
    </row>
    <row r="32" spans="1:17" ht="12.75" x14ac:dyDescent="0.2">
      <c r="A32" s="8" t="s">
        <v>2</v>
      </c>
      <c r="B32" s="143" t="s">
        <v>12</v>
      </c>
      <c r="C32" s="144"/>
      <c r="D32" s="144"/>
      <c r="E32" s="144"/>
      <c r="F32" s="144"/>
      <c r="G32" s="144"/>
      <c r="H32" s="12">
        <v>0</v>
      </c>
      <c r="I32" s="10">
        <f>I30*H32</f>
        <v>0</v>
      </c>
      <c r="J32" s="11"/>
      <c r="K32" s="11"/>
    </row>
    <row r="33" spans="1:11" ht="12.75" x14ac:dyDescent="0.2">
      <c r="A33" s="8" t="s">
        <v>3</v>
      </c>
      <c r="B33" s="143" t="s">
        <v>13</v>
      </c>
      <c r="C33" s="144"/>
      <c r="D33" s="144"/>
      <c r="E33" s="144"/>
      <c r="F33" s="144"/>
      <c r="G33" s="144"/>
      <c r="H33" s="9"/>
      <c r="I33" s="10"/>
      <c r="J33" s="11"/>
      <c r="K33" s="11"/>
    </row>
    <row r="34" spans="1:11" ht="12.75" x14ac:dyDescent="0.2">
      <c r="A34" s="8" t="s">
        <v>15</v>
      </c>
      <c r="B34" s="143" t="s">
        <v>16</v>
      </c>
      <c r="C34" s="144"/>
      <c r="D34" s="144"/>
      <c r="E34" s="144"/>
      <c r="F34" s="144"/>
      <c r="G34" s="144"/>
      <c r="H34" s="9"/>
      <c r="I34" s="10"/>
      <c r="J34" s="11"/>
      <c r="K34" s="11"/>
    </row>
    <row r="35" spans="1:11" ht="12.75" x14ac:dyDescent="0.2">
      <c r="A35" s="8" t="s">
        <v>17</v>
      </c>
      <c r="B35" s="143" t="s">
        <v>18</v>
      </c>
      <c r="C35" s="144"/>
      <c r="D35" s="144"/>
      <c r="E35" s="144"/>
      <c r="F35" s="144"/>
      <c r="G35" s="144"/>
      <c r="H35" s="9"/>
      <c r="I35" s="10"/>
      <c r="J35" s="11"/>
      <c r="K35" s="11"/>
    </row>
    <row r="36" spans="1:11" ht="12.75" x14ac:dyDescent="0.2">
      <c r="A36" s="8" t="s">
        <v>19</v>
      </c>
      <c r="B36" s="143" t="s">
        <v>74</v>
      </c>
      <c r="C36" s="144"/>
      <c r="D36" s="144"/>
      <c r="E36" s="144"/>
      <c r="F36" s="144"/>
      <c r="G36" s="144"/>
      <c r="H36" s="9"/>
      <c r="I36" s="10">
        <v>0</v>
      </c>
      <c r="J36" s="11"/>
      <c r="K36" s="11"/>
    </row>
    <row r="37" spans="1:11" ht="12.75" x14ac:dyDescent="0.2">
      <c r="A37" s="174" t="s">
        <v>20</v>
      </c>
      <c r="B37" s="175"/>
      <c r="C37" s="175"/>
      <c r="D37" s="175"/>
      <c r="E37" s="175"/>
      <c r="F37" s="175"/>
      <c r="G37" s="175"/>
      <c r="H37" s="176"/>
      <c r="I37" s="61">
        <f>SUM(I30:I36)</f>
        <v>0</v>
      </c>
      <c r="J37" s="11"/>
      <c r="K37" s="11"/>
    </row>
    <row r="38" spans="1:11" ht="12.75" x14ac:dyDescent="0.2">
      <c r="A38" s="177"/>
      <c r="B38" s="177"/>
      <c r="C38" s="177"/>
      <c r="D38" s="177"/>
      <c r="E38" s="177"/>
      <c r="F38" s="177"/>
      <c r="G38" s="177"/>
      <c r="H38" s="177"/>
      <c r="I38" s="177"/>
    </row>
    <row r="39" spans="1:11" ht="12.75" x14ac:dyDescent="0.2">
      <c r="A39" s="178" t="s">
        <v>75</v>
      </c>
      <c r="B39" s="179"/>
      <c r="C39" s="179"/>
      <c r="D39" s="179"/>
      <c r="E39" s="179"/>
      <c r="F39" s="179"/>
      <c r="G39" s="179"/>
      <c r="H39" s="179"/>
      <c r="I39" s="180"/>
    </row>
    <row r="40" spans="1:11" ht="12.75" x14ac:dyDescent="0.2">
      <c r="A40" s="181" t="s">
        <v>76</v>
      </c>
      <c r="B40" s="182"/>
      <c r="C40" s="182"/>
      <c r="D40" s="182"/>
      <c r="E40" s="182"/>
      <c r="F40" s="182"/>
      <c r="G40" s="182"/>
      <c r="H40" s="182"/>
      <c r="I40" s="183"/>
    </row>
    <row r="41" spans="1:11" ht="12.75" x14ac:dyDescent="0.2">
      <c r="A41" s="17" t="s">
        <v>21</v>
      </c>
      <c r="B41" s="181" t="s">
        <v>77</v>
      </c>
      <c r="C41" s="182"/>
      <c r="D41" s="182"/>
      <c r="E41" s="182"/>
      <c r="F41" s="182"/>
      <c r="G41" s="183"/>
      <c r="H41" s="17" t="s">
        <v>78</v>
      </c>
      <c r="I41" s="17" t="s">
        <v>79</v>
      </c>
      <c r="J41" s="13"/>
      <c r="K41" s="13"/>
    </row>
    <row r="42" spans="1:11" ht="12.75" customHeight="1" x14ac:dyDescent="0.2">
      <c r="A42" s="14" t="s">
        <v>0</v>
      </c>
      <c r="B42" s="184" t="s">
        <v>151</v>
      </c>
      <c r="C42" s="185"/>
      <c r="D42" s="185"/>
      <c r="E42" s="185"/>
      <c r="F42" s="185"/>
      <c r="G42" s="188"/>
      <c r="H42" s="15">
        <f>1/12</f>
        <v>8.3333333333333329E-2</v>
      </c>
      <c r="I42" s="16"/>
      <c r="J42" s="13"/>
      <c r="K42" s="13"/>
    </row>
    <row r="43" spans="1:11" ht="12.75" customHeight="1" x14ac:dyDescent="0.2">
      <c r="A43" s="17" t="s">
        <v>1</v>
      </c>
      <c r="B43" s="184" t="s">
        <v>166</v>
      </c>
      <c r="C43" s="185"/>
      <c r="D43" s="185"/>
      <c r="E43" s="185"/>
      <c r="F43" s="185"/>
      <c r="G43" s="188"/>
      <c r="H43" s="15">
        <f>(1+(1/3))/12</f>
        <v>0.1111111111111111</v>
      </c>
      <c r="I43" s="18"/>
      <c r="J43" s="13"/>
      <c r="K43" s="13"/>
    </row>
    <row r="44" spans="1:11" ht="12.75" x14ac:dyDescent="0.2">
      <c r="A44" s="189" t="s">
        <v>80</v>
      </c>
      <c r="B44" s="190"/>
      <c r="C44" s="190"/>
      <c r="D44" s="190"/>
      <c r="E44" s="190"/>
      <c r="F44" s="190"/>
      <c r="G44" s="191"/>
      <c r="H44" s="62">
        <f>SUM(H42:H43)</f>
        <v>0.19444444444444442</v>
      </c>
      <c r="I44" s="63"/>
      <c r="J44" s="13"/>
      <c r="K44" s="13"/>
    </row>
    <row r="45" spans="1:11" ht="12.75" x14ac:dyDescent="0.2">
      <c r="A45" s="3"/>
      <c r="B45" s="3"/>
      <c r="C45" s="3"/>
      <c r="D45" s="3"/>
      <c r="E45" s="3"/>
      <c r="F45" s="3"/>
      <c r="G45" s="3"/>
      <c r="H45" s="3"/>
      <c r="I45" s="3"/>
      <c r="J45" s="13"/>
      <c r="K45" s="13"/>
    </row>
    <row r="46" spans="1:11" ht="12.75" x14ac:dyDescent="0.2">
      <c r="A46" s="181" t="s">
        <v>81</v>
      </c>
      <c r="B46" s="182"/>
      <c r="C46" s="182"/>
      <c r="D46" s="182"/>
      <c r="E46" s="182"/>
      <c r="F46" s="182"/>
      <c r="G46" s="182"/>
      <c r="H46" s="182"/>
      <c r="I46" s="183"/>
    </row>
    <row r="47" spans="1:11" ht="12.75" x14ac:dyDescent="0.2">
      <c r="A47" s="192" t="s">
        <v>172</v>
      </c>
      <c r="B47" s="193"/>
      <c r="C47" s="193"/>
      <c r="D47" s="193"/>
      <c r="E47" s="193"/>
      <c r="F47" s="193"/>
      <c r="G47" s="193"/>
      <c r="H47" s="193"/>
      <c r="I47" s="127">
        <f>I37+I44</f>
        <v>0</v>
      </c>
    </row>
    <row r="48" spans="1:11" ht="12.75" x14ac:dyDescent="0.2">
      <c r="A48" s="14" t="s">
        <v>22</v>
      </c>
      <c r="B48" s="181" t="s">
        <v>82</v>
      </c>
      <c r="C48" s="182"/>
      <c r="D48" s="182"/>
      <c r="E48" s="182"/>
      <c r="F48" s="182"/>
      <c r="G48" s="182"/>
      <c r="H48" s="14" t="s">
        <v>78</v>
      </c>
      <c r="I48" s="14" t="s">
        <v>79</v>
      </c>
      <c r="J48" s="13"/>
    </row>
    <row r="49" spans="1:19" ht="12.75" customHeight="1" x14ac:dyDescent="0.2">
      <c r="A49" s="14" t="s">
        <v>0</v>
      </c>
      <c r="B49" s="184" t="s">
        <v>23</v>
      </c>
      <c r="C49" s="185"/>
      <c r="D49" s="185"/>
      <c r="E49" s="185"/>
      <c r="F49" s="185"/>
      <c r="G49" s="185"/>
      <c r="H49" s="19">
        <v>0.2</v>
      </c>
      <c r="I49" s="18"/>
      <c r="J49" s="90"/>
      <c r="K49" s="91"/>
      <c r="L49" s="20"/>
      <c r="M49" s="20"/>
      <c r="N49" s="20"/>
      <c r="O49" s="20"/>
      <c r="P49" s="20"/>
      <c r="Q49" s="20"/>
      <c r="R49" s="20"/>
      <c r="S49" s="20"/>
    </row>
    <row r="50" spans="1:19" ht="12.75" customHeight="1" x14ac:dyDescent="0.2">
      <c r="A50" s="14" t="s">
        <v>1</v>
      </c>
      <c r="B50" s="184" t="s">
        <v>48</v>
      </c>
      <c r="C50" s="185"/>
      <c r="D50" s="185"/>
      <c r="E50" s="185"/>
      <c r="F50" s="186"/>
      <c r="G50" s="186"/>
      <c r="H50" s="19">
        <v>2.5000000000000001E-2</v>
      </c>
      <c r="I50" s="18"/>
      <c r="J50" s="90"/>
      <c r="K50" s="91"/>
      <c r="L50" s="20"/>
      <c r="M50" s="20"/>
      <c r="N50" s="20"/>
      <c r="O50" s="20"/>
      <c r="P50" s="20"/>
      <c r="Q50" s="20"/>
      <c r="R50" s="20"/>
      <c r="S50" s="20"/>
    </row>
    <row r="51" spans="1:19" ht="12.75" customHeight="1" x14ac:dyDescent="0.2">
      <c r="A51" s="14" t="s">
        <v>2</v>
      </c>
      <c r="B51" s="194" t="s">
        <v>83</v>
      </c>
      <c r="C51" s="195"/>
      <c r="D51" s="195"/>
      <c r="E51" s="195"/>
      <c r="F51" s="195"/>
      <c r="G51" s="196"/>
      <c r="H51" s="19">
        <v>0.03</v>
      </c>
      <c r="I51" s="18"/>
      <c r="J51" s="90"/>
      <c r="K51" s="91"/>
      <c r="L51" s="20"/>
      <c r="M51" s="20"/>
      <c r="N51" s="20"/>
      <c r="O51" s="20"/>
      <c r="P51" s="20"/>
      <c r="Q51" s="20"/>
      <c r="R51" s="20"/>
      <c r="S51" s="20"/>
    </row>
    <row r="52" spans="1:19" ht="12.75" customHeight="1" x14ac:dyDescent="0.2">
      <c r="A52" s="14" t="s">
        <v>3</v>
      </c>
      <c r="B52" s="184" t="s">
        <v>84</v>
      </c>
      <c r="C52" s="185"/>
      <c r="D52" s="185"/>
      <c r="E52" s="185"/>
      <c r="F52" s="187"/>
      <c r="G52" s="187"/>
      <c r="H52" s="19">
        <v>1.4999999999999999E-2</v>
      </c>
      <c r="I52" s="18"/>
      <c r="J52" s="90"/>
      <c r="K52" s="91"/>
      <c r="L52" s="20"/>
      <c r="M52" s="20"/>
      <c r="N52" s="20"/>
      <c r="O52" s="20"/>
      <c r="P52" s="20"/>
      <c r="Q52" s="20"/>
      <c r="R52" s="20"/>
      <c r="S52" s="20"/>
    </row>
    <row r="53" spans="1:19" ht="12.75" customHeight="1" x14ac:dyDescent="0.2">
      <c r="A53" s="14" t="s">
        <v>15</v>
      </c>
      <c r="B53" s="184" t="s">
        <v>47</v>
      </c>
      <c r="C53" s="185"/>
      <c r="D53" s="185"/>
      <c r="E53" s="185"/>
      <c r="F53" s="185"/>
      <c r="G53" s="185"/>
      <c r="H53" s="19">
        <v>0.01</v>
      </c>
      <c r="I53" s="18"/>
      <c r="J53" s="90"/>
      <c r="K53" s="91"/>
      <c r="L53" s="20"/>
      <c r="M53" s="20"/>
      <c r="N53" s="20"/>
      <c r="O53" s="20"/>
      <c r="P53" s="20"/>
      <c r="Q53" s="20"/>
      <c r="R53" s="20"/>
      <c r="S53" s="20"/>
    </row>
    <row r="54" spans="1:19" ht="12.75" customHeight="1" x14ac:dyDescent="0.2">
      <c r="A54" s="14" t="s">
        <v>17</v>
      </c>
      <c r="B54" s="184" t="s">
        <v>27</v>
      </c>
      <c r="C54" s="185"/>
      <c r="D54" s="185"/>
      <c r="E54" s="185"/>
      <c r="F54" s="185"/>
      <c r="G54" s="185"/>
      <c r="H54" s="19">
        <v>6.0000000000000001E-3</v>
      </c>
      <c r="I54" s="18"/>
      <c r="J54" s="90"/>
      <c r="K54" s="91"/>
      <c r="L54" s="20"/>
      <c r="M54" s="20"/>
      <c r="N54" s="20"/>
      <c r="O54" s="20"/>
      <c r="P54" s="20"/>
      <c r="Q54" s="20"/>
      <c r="R54" s="20"/>
      <c r="S54" s="20"/>
    </row>
    <row r="55" spans="1:19" ht="12.75" customHeight="1" x14ac:dyDescent="0.2">
      <c r="A55" s="14" t="s">
        <v>19</v>
      </c>
      <c r="B55" s="184" t="s">
        <v>24</v>
      </c>
      <c r="C55" s="185"/>
      <c r="D55" s="185"/>
      <c r="E55" s="185"/>
      <c r="F55" s="185"/>
      <c r="G55" s="185"/>
      <c r="H55" s="19">
        <v>2E-3</v>
      </c>
      <c r="I55" s="18"/>
      <c r="J55" s="90"/>
      <c r="K55" s="91"/>
      <c r="L55" s="20"/>
      <c r="M55" s="20"/>
      <c r="N55" s="20"/>
      <c r="O55" s="20"/>
      <c r="P55" s="20"/>
      <c r="Q55" s="20"/>
      <c r="R55" s="20"/>
      <c r="S55" s="20"/>
    </row>
    <row r="56" spans="1:19" ht="12.75" customHeight="1" x14ac:dyDescent="0.2">
      <c r="A56" s="14" t="s">
        <v>26</v>
      </c>
      <c r="B56" s="184" t="s">
        <v>25</v>
      </c>
      <c r="C56" s="185"/>
      <c r="D56" s="185"/>
      <c r="E56" s="185"/>
      <c r="F56" s="185"/>
      <c r="G56" s="185"/>
      <c r="H56" s="19">
        <v>0.08</v>
      </c>
      <c r="I56" s="18"/>
      <c r="J56" s="90"/>
      <c r="K56" s="91"/>
      <c r="L56" s="20"/>
      <c r="M56" s="20"/>
      <c r="N56" s="20"/>
      <c r="O56" s="20"/>
      <c r="P56" s="20"/>
      <c r="Q56" s="20"/>
      <c r="R56" s="20"/>
      <c r="S56" s="20"/>
    </row>
    <row r="57" spans="1:19" ht="12.75" x14ac:dyDescent="0.2">
      <c r="A57" s="189" t="s">
        <v>20</v>
      </c>
      <c r="B57" s="190"/>
      <c r="C57" s="190"/>
      <c r="D57" s="190"/>
      <c r="E57" s="190"/>
      <c r="F57" s="190"/>
      <c r="G57" s="190"/>
      <c r="H57" s="64">
        <f>SUM(H49:H56)</f>
        <v>0.36800000000000005</v>
      </c>
      <c r="I57" s="63"/>
      <c r="K57" s="21"/>
      <c r="L57" s="21"/>
      <c r="M57" s="21"/>
      <c r="N57" s="21"/>
      <c r="O57" s="21"/>
      <c r="P57" s="21"/>
      <c r="Q57" s="21"/>
      <c r="R57" s="21"/>
      <c r="S57" s="21"/>
    </row>
    <row r="58" spans="1:19" ht="12.75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19" ht="12.75" x14ac:dyDescent="0.2">
      <c r="A59" s="171" t="s">
        <v>85</v>
      </c>
      <c r="B59" s="172"/>
      <c r="C59" s="172"/>
      <c r="D59" s="172"/>
      <c r="E59" s="172"/>
      <c r="F59" s="172"/>
      <c r="G59" s="172"/>
      <c r="H59" s="172"/>
      <c r="I59" s="173"/>
    </row>
    <row r="60" spans="1:19" ht="12.75" x14ac:dyDescent="0.2">
      <c r="A60" s="4" t="s">
        <v>28</v>
      </c>
      <c r="B60" s="171" t="s">
        <v>86</v>
      </c>
      <c r="C60" s="172"/>
      <c r="D60" s="172"/>
      <c r="E60" s="172"/>
      <c r="F60" s="172"/>
      <c r="G60" s="172"/>
      <c r="H60" s="4" t="s">
        <v>78</v>
      </c>
      <c r="I60" s="8" t="s">
        <v>87</v>
      </c>
    </row>
    <row r="61" spans="1:19" ht="27.75" customHeight="1" x14ac:dyDescent="0.2">
      <c r="A61" s="4" t="s">
        <v>0</v>
      </c>
      <c r="B61" s="197" t="s">
        <v>196</v>
      </c>
      <c r="C61" s="198"/>
      <c r="D61" s="198"/>
      <c r="E61" s="198"/>
      <c r="F61" s="198"/>
      <c r="G61" s="198"/>
      <c r="H61" s="4"/>
      <c r="I61" s="47"/>
    </row>
    <row r="62" spans="1:19" ht="12.75" x14ac:dyDescent="0.2">
      <c r="A62" s="4" t="s">
        <v>1</v>
      </c>
      <c r="B62" s="143" t="s">
        <v>197</v>
      </c>
      <c r="C62" s="144"/>
      <c r="D62" s="144"/>
      <c r="E62" s="144"/>
      <c r="F62" s="144"/>
      <c r="G62" s="144"/>
      <c r="H62" s="4"/>
      <c r="I62" s="47"/>
    </row>
    <row r="63" spans="1:19" ht="12.75" x14ac:dyDescent="0.2">
      <c r="A63" s="4" t="s">
        <v>2</v>
      </c>
      <c r="B63" s="143" t="s">
        <v>198</v>
      </c>
      <c r="C63" s="144"/>
      <c r="D63" s="144"/>
      <c r="E63" s="144"/>
      <c r="F63" s="144"/>
      <c r="G63" s="144"/>
      <c r="H63" s="4"/>
      <c r="I63" s="47"/>
    </row>
    <row r="64" spans="1:19" ht="12.75" x14ac:dyDescent="0.2">
      <c r="A64" s="4" t="s">
        <v>3</v>
      </c>
      <c r="B64" s="143" t="s">
        <v>199</v>
      </c>
      <c r="C64" s="144"/>
      <c r="D64" s="144"/>
      <c r="E64" s="144"/>
      <c r="F64" s="144"/>
      <c r="G64" s="144"/>
      <c r="H64" s="4"/>
      <c r="I64" s="47"/>
    </row>
    <row r="65" spans="1:18" ht="12.75" x14ac:dyDescent="0.2">
      <c r="A65" s="171" t="s">
        <v>80</v>
      </c>
      <c r="B65" s="172"/>
      <c r="C65" s="172"/>
      <c r="D65" s="172"/>
      <c r="E65" s="172"/>
      <c r="F65" s="172"/>
      <c r="G65" s="172"/>
      <c r="H65" s="4"/>
      <c r="I65" s="47"/>
    </row>
    <row r="66" spans="1:18" ht="12.75" x14ac:dyDescent="0.2">
      <c r="A66" s="3"/>
      <c r="B66" s="3"/>
      <c r="C66" s="3"/>
      <c r="D66" s="3"/>
      <c r="E66" s="3"/>
      <c r="F66" s="3"/>
      <c r="G66" s="3"/>
      <c r="H66" s="3"/>
      <c r="I66" s="3"/>
    </row>
    <row r="67" spans="1:18" ht="12.75" x14ac:dyDescent="0.2">
      <c r="A67" s="174" t="s">
        <v>88</v>
      </c>
      <c r="B67" s="175"/>
      <c r="C67" s="175"/>
      <c r="D67" s="175"/>
      <c r="E67" s="175"/>
      <c r="F67" s="175"/>
      <c r="G67" s="175"/>
      <c r="H67" s="175"/>
      <c r="I67" s="176"/>
    </row>
    <row r="68" spans="1:18" ht="12.75" x14ac:dyDescent="0.2">
      <c r="A68" s="4">
        <v>2</v>
      </c>
      <c r="B68" s="171" t="s">
        <v>89</v>
      </c>
      <c r="C68" s="172"/>
      <c r="D68" s="172"/>
      <c r="E68" s="172"/>
      <c r="F68" s="172"/>
      <c r="G68" s="172"/>
      <c r="H68" s="4" t="s">
        <v>78</v>
      </c>
      <c r="I68" s="4" t="s">
        <v>87</v>
      </c>
    </row>
    <row r="69" spans="1:18" ht="12.75" x14ac:dyDescent="0.2">
      <c r="A69" s="4" t="s">
        <v>21</v>
      </c>
      <c r="B69" s="143" t="s">
        <v>77</v>
      </c>
      <c r="C69" s="144"/>
      <c r="D69" s="144"/>
      <c r="E69" s="144"/>
      <c r="F69" s="144"/>
      <c r="G69" s="144"/>
      <c r="H69" s="4"/>
      <c r="I69" s="10"/>
    </row>
    <row r="70" spans="1:18" ht="12.75" x14ac:dyDescent="0.2">
      <c r="A70" s="4" t="s">
        <v>22</v>
      </c>
      <c r="B70" s="143" t="s">
        <v>90</v>
      </c>
      <c r="C70" s="144"/>
      <c r="D70" s="144"/>
      <c r="E70" s="144"/>
      <c r="F70" s="144"/>
      <c r="G70" s="144"/>
      <c r="H70" s="4"/>
      <c r="I70" s="10"/>
    </row>
    <row r="71" spans="1:18" ht="12.75" x14ac:dyDescent="0.2">
      <c r="A71" s="4" t="s">
        <v>28</v>
      </c>
      <c r="B71" s="143" t="s">
        <v>86</v>
      </c>
      <c r="C71" s="144"/>
      <c r="D71" s="144"/>
      <c r="E71" s="144"/>
      <c r="F71" s="144"/>
      <c r="G71" s="144"/>
      <c r="H71" s="4"/>
      <c r="I71" s="10"/>
    </row>
    <row r="72" spans="1:18" ht="12.75" x14ac:dyDescent="0.2">
      <c r="A72" s="174" t="s">
        <v>80</v>
      </c>
      <c r="B72" s="175"/>
      <c r="C72" s="175"/>
      <c r="D72" s="175"/>
      <c r="E72" s="175"/>
      <c r="F72" s="175"/>
      <c r="G72" s="175"/>
      <c r="H72" s="65"/>
      <c r="I72" s="61"/>
    </row>
    <row r="73" spans="1:18" ht="12.75" x14ac:dyDescent="0.2">
      <c r="A73" s="199"/>
      <c r="B73" s="199"/>
      <c r="C73" s="199"/>
      <c r="D73" s="199"/>
      <c r="E73" s="199"/>
      <c r="F73" s="199"/>
      <c r="G73" s="199"/>
      <c r="H73" s="199"/>
      <c r="I73" s="199"/>
    </row>
    <row r="74" spans="1:18" ht="12.75" x14ac:dyDescent="0.2">
      <c r="A74" s="165" t="s">
        <v>91</v>
      </c>
      <c r="B74" s="166"/>
      <c r="C74" s="166"/>
      <c r="D74" s="166"/>
      <c r="E74" s="166"/>
      <c r="F74" s="166"/>
      <c r="G74" s="166"/>
      <c r="H74" s="166"/>
      <c r="I74" s="167"/>
    </row>
    <row r="75" spans="1:18" ht="12.75" x14ac:dyDescent="0.2">
      <c r="A75" s="4">
        <v>3</v>
      </c>
      <c r="B75" s="171" t="s">
        <v>50</v>
      </c>
      <c r="C75" s="172"/>
      <c r="D75" s="172"/>
      <c r="E75" s="172"/>
      <c r="F75" s="172"/>
      <c r="G75" s="172"/>
      <c r="H75" s="4" t="s">
        <v>71</v>
      </c>
      <c r="I75" s="4" t="s">
        <v>72</v>
      </c>
      <c r="J75" s="13"/>
      <c r="K75" s="13"/>
    </row>
    <row r="76" spans="1:18" ht="12.75" x14ac:dyDescent="0.2">
      <c r="A76" s="4" t="s">
        <v>0</v>
      </c>
      <c r="B76" s="143" t="s">
        <v>29</v>
      </c>
      <c r="C76" s="144"/>
      <c r="D76" s="144"/>
      <c r="E76" s="144"/>
      <c r="F76" s="144"/>
      <c r="G76" s="144"/>
      <c r="H76" s="22"/>
      <c r="I76" s="10"/>
      <c r="J76" s="13"/>
      <c r="K76" s="13"/>
      <c r="O76" s="81"/>
    </row>
    <row r="77" spans="1:18" ht="12.75" x14ac:dyDescent="0.2">
      <c r="A77" s="4" t="s">
        <v>1</v>
      </c>
      <c r="B77" s="143" t="s">
        <v>30</v>
      </c>
      <c r="C77" s="144"/>
      <c r="D77" s="144"/>
      <c r="E77" s="144"/>
      <c r="F77" s="144"/>
      <c r="G77" s="144"/>
      <c r="H77" s="22"/>
      <c r="I77" s="10">
        <v>0</v>
      </c>
      <c r="J77" s="13"/>
      <c r="K77" s="13"/>
    </row>
    <row r="78" spans="1:18" ht="12.75" x14ac:dyDescent="0.2">
      <c r="A78" s="4" t="s">
        <v>2</v>
      </c>
      <c r="B78" s="143" t="s">
        <v>152</v>
      </c>
      <c r="C78" s="144"/>
      <c r="D78" s="144"/>
      <c r="E78" s="144"/>
      <c r="F78" s="144"/>
      <c r="G78" s="144"/>
      <c r="H78" s="23"/>
      <c r="I78" s="10"/>
      <c r="J78" s="13"/>
      <c r="K78" s="13"/>
    </row>
    <row r="79" spans="1:18" ht="12.75" x14ac:dyDescent="0.2">
      <c r="A79" s="4" t="s">
        <v>3</v>
      </c>
      <c r="B79" s="143" t="s">
        <v>174</v>
      </c>
      <c r="C79" s="144"/>
      <c r="D79" s="144"/>
      <c r="E79" s="144"/>
      <c r="F79" s="144"/>
      <c r="G79" s="144"/>
      <c r="H79" s="23"/>
      <c r="I79" s="10"/>
      <c r="J79" s="13"/>
      <c r="K79" s="13"/>
    </row>
    <row r="80" spans="1:18" ht="12.75" x14ac:dyDescent="0.2">
      <c r="A80" s="4" t="s">
        <v>15</v>
      </c>
      <c r="B80" s="143" t="s">
        <v>153</v>
      </c>
      <c r="C80" s="144"/>
      <c r="D80" s="144"/>
      <c r="E80" s="144"/>
      <c r="F80" s="144"/>
      <c r="G80" s="144"/>
      <c r="H80" s="23"/>
      <c r="I80" s="10">
        <v>0</v>
      </c>
      <c r="J80" s="13"/>
      <c r="K80" s="13"/>
      <c r="R80" s="81"/>
    </row>
    <row r="81" spans="1:17" ht="12.75" x14ac:dyDescent="0.2">
      <c r="A81" s="4" t="s">
        <v>17</v>
      </c>
      <c r="B81" s="143" t="s">
        <v>154</v>
      </c>
      <c r="C81" s="144"/>
      <c r="D81" s="144"/>
      <c r="E81" s="144"/>
      <c r="F81" s="144"/>
      <c r="G81" s="144"/>
      <c r="H81" s="23"/>
      <c r="I81" s="10"/>
      <c r="J81" s="13"/>
      <c r="K81" s="13"/>
    </row>
    <row r="82" spans="1:17" ht="12.75" x14ac:dyDescent="0.2">
      <c r="A82" s="126" t="s">
        <v>19</v>
      </c>
      <c r="B82" s="143" t="s">
        <v>173</v>
      </c>
      <c r="C82" s="144"/>
      <c r="D82" s="144"/>
      <c r="E82" s="144"/>
      <c r="F82" s="144"/>
      <c r="G82" s="145"/>
      <c r="H82" s="23"/>
      <c r="I82" s="130"/>
      <c r="J82" s="13"/>
      <c r="K82" s="13"/>
    </row>
    <row r="83" spans="1:17" ht="12.75" x14ac:dyDescent="0.2">
      <c r="A83" s="171" t="s">
        <v>20</v>
      </c>
      <c r="B83" s="172"/>
      <c r="C83" s="172"/>
      <c r="D83" s="172"/>
      <c r="E83" s="172"/>
      <c r="F83" s="172"/>
      <c r="G83" s="172"/>
      <c r="H83" s="22"/>
      <c r="I83" s="10"/>
      <c r="Q83" s="81"/>
    </row>
    <row r="84" spans="1:17" ht="12.75" x14ac:dyDescent="0.2">
      <c r="A84" s="3"/>
      <c r="B84" s="3"/>
      <c r="C84" s="3"/>
      <c r="D84" s="3"/>
      <c r="E84" s="3"/>
      <c r="F84" s="3"/>
      <c r="G84" s="3"/>
      <c r="H84" s="3"/>
      <c r="I84" s="3"/>
    </row>
    <row r="85" spans="1:17" ht="12.75" x14ac:dyDescent="0.2">
      <c r="A85" s="204" t="s">
        <v>92</v>
      </c>
      <c r="B85" s="205"/>
      <c r="C85" s="205"/>
      <c r="D85" s="205"/>
      <c r="E85" s="205"/>
      <c r="F85" s="205"/>
      <c r="G85" s="205"/>
      <c r="H85" s="205"/>
      <c r="I85" s="206"/>
    </row>
    <row r="86" spans="1:17" ht="12.75" x14ac:dyDescent="0.2">
      <c r="A86" s="207" t="s">
        <v>93</v>
      </c>
      <c r="B86" s="164"/>
      <c r="C86" s="164"/>
      <c r="D86" s="164"/>
      <c r="E86" s="164"/>
      <c r="F86" s="164"/>
      <c r="G86" s="164"/>
      <c r="H86" s="164"/>
      <c r="I86" s="208"/>
    </row>
    <row r="87" spans="1:17" ht="12.75" x14ac:dyDescent="0.2">
      <c r="A87" s="4" t="s">
        <v>31</v>
      </c>
      <c r="B87" s="171" t="s">
        <v>94</v>
      </c>
      <c r="C87" s="172"/>
      <c r="D87" s="172"/>
      <c r="E87" s="172"/>
      <c r="F87" s="172"/>
      <c r="G87" s="172"/>
      <c r="H87" s="4" t="s">
        <v>71</v>
      </c>
      <c r="I87" s="4" t="s">
        <v>72</v>
      </c>
    </row>
    <row r="88" spans="1:17" ht="12.75" x14ac:dyDescent="0.2">
      <c r="A88" s="4" t="s">
        <v>0</v>
      </c>
      <c r="B88" s="200" t="s">
        <v>33</v>
      </c>
      <c r="C88" s="201"/>
      <c r="D88" s="201"/>
      <c r="E88" s="201"/>
      <c r="F88" s="201"/>
      <c r="G88" s="202"/>
      <c r="H88" s="92"/>
      <c r="I88" s="93"/>
      <c r="J88" s="13"/>
      <c r="K88" s="13"/>
      <c r="L88" s="13"/>
      <c r="N88" s="81"/>
    </row>
    <row r="89" spans="1:17" ht="12.75" x14ac:dyDescent="0.2">
      <c r="A89" s="4" t="s">
        <v>1</v>
      </c>
      <c r="B89" s="143" t="s">
        <v>167</v>
      </c>
      <c r="C89" s="144"/>
      <c r="D89" s="144"/>
      <c r="E89" s="144"/>
      <c r="F89" s="144"/>
      <c r="G89" s="145"/>
      <c r="H89" s="22"/>
      <c r="I89" s="93"/>
      <c r="J89" s="13"/>
      <c r="K89" s="13"/>
      <c r="L89" s="13"/>
      <c r="N89" s="81"/>
    </row>
    <row r="90" spans="1:17" ht="12.75" x14ac:dyDescent="0.2">
      <c r="A90" s="4" t="s">
        <v>2</v>
      </c>
      <c r="B90" s="143" t="s">
        <v>169</v>
      </c>
      <c r="C90" s="144"/>
      <c r="D90" s="144"/>
      <c r="E90" s="144"/>
      <c r="F90" s="144"/>
      <c r="G90" s="145"/>
      <c r="H90" s="23"/>
      <c r="I90" s="93"/>
      <c r="J90" s="13"/>
      <c r="K90" s="13"/>
      <c r="L90" s="13"/>
      <c r="O90" s="81"/>
    </row>
    <row r="91" spans="1:17" ht="12.75" customHeight="1" x14ac:dyDescent="0.2">
      <c r="A91" s="4" t="s">
        <v>3</v>
      </c>
      <c r="B91" s="197" t="s">
        <v>168</v>
      </c>
      <c r="C91" s="198"/>
      <c r="D91" s="198"/>
      <c r="E91" s="198"/>
      <c r="F91" s="198"/>
      <c r="G91" s="203"/>
      <c r="H91" s="23"/>
      <c r="I91" s="93"/>
      <c r="J91" s="13"/>
      <c r="K91" s="13"/>
      <c r="L91" s="13"/>
      <c r="O91" s="81"/>
    </row>
    <row r="92" spans="1:17" ht="12.75" x14ac:dyDescent="0.2">
      <c r="A92" s="4" t="s">
        <v>15</v>
      </c>
      <c r="B92" s="143" t="s">
        <v>170</v>
      </c>
      <c r="C92" s="144"/>
      <c r="D92" s="144"/>
      <c r="E92" s="144"/>
      <c r="F92" s="144"/>
      <c r="G92" s="144"/>
      <c r="H92" s="23"/>
      <c r="I92" s="93"/>
      <c r="J92" s="13"/>
      <c r="K92" s="13"/>
      <c r="L92" s="13"/>
      <c r="P92" s="82"/>
    </row>
    <row r="93" spans="1:17" ht="12.75" x14ac:dyDescent="0.2">
      <c r="A93" s="4" t="s">
        <v>17</v>
      </c>
      <c r="B93" s="143" t="s">
        <v>171</v>
      </c>
      <c r="C93" s="144"/>
      <c r="D93" s="144"/>
      <c r="E93" s="144"/>
      <c r="F93" s="144"/>
      <c r="G93" s="145"/>
      <c r="H93" s="23"/>
      <c r="I93" s="93"/>
      <c r="O93" s="82"/>
    </row>
    <row r="94" spans="1:17" ht="12.75" x14ac:dyDescent="0.2">
      <c r="A94" s="171" t="s">
        <v>20</v>
      </c>
      <c r="B94" s="172"/>
      <c r="C94" s="172"/>
      <c r="D94" s="172"/>
      <c r="E94" s="172"/>
      <c r="F94" s="172"/>
      <c r="G94" s="172"/>
      <c r="H94" s="22"/>
      <c r="I94" s="10"/>
    </row>
    <row r="95" spans="1:17" ht="8.25" customHeight="1" x14ac:dyDescent="0.2">
      <c r="A95" s="58"/>
      <c r="B95" s="58"/>
      <c r="C95" s="58"/>
      <c r="D95" s="58"/>
      <c r="E95" s="58"/>
      <c r="F95" s="58"/>
      <c r="G95" s="58"/>
      <c r="H95" s="59"/>
      <c r="I95" s="60"/>
    </row>
    <row r="96" spans="1:17" ht="21.75" customHeight="1" x14ac:dyDescent="0.2">
      <c r="A96" s="211" t="s">
        <v>138</v>
      </c>
      <c r="B96" s="211"/>
      <c r="C96" s="211"/>
      <c r="D96" s="211"/>
      <c r="E96" s="211"/>
      <c r="F96" s="211"/>
      <c r="G96" s="211"/>
      <c r="H96" s="211"/>
      <c r="I96" s="211"/>
    </row>
    <row r="97" spans="1:11" ht="21" customHeight="1" x14ac:dyDescent="0.2">
      <c r="A97" s="213"/>
      <c r="B97" s="213"/>
      <c r="C97" s="213"/>
      <c r="D97" s="213"/>
      <c r="E97" s="213"/>
      <c r="F97" s="213"/>
      <c r="G97" s="213"/>
      <c r="H97" s="213"/>
      <c r="I97" s="213"/>
    </row>
    <row r="98" spans="1:11" ht="24" customHeight="1" x14ac:dyDescent="0.2">
      <c r="A98" s="214"/>
      <c r="B98" s="214"/>
      <c r="C98" s="214"/>
      <c r="D98" s="214"/>
      <c r="E98" s="214"/>
      <c r="F98" s="214"/>
      <c r="G98" s="214"/>
      <c r="H98" s="214"/>
      <c r="I98" s="214"/>
    </row>
    <row r="99" spans="1:11" ht="24" customHeight="1" x14ac:dyDescent="0.2">
      <c r="A99" s="214"/>
      <c r="B99" s="214"/>
      <c r="C99" s="214"/>
      <c r="D99" s="214"/>
      <c r="E99" s="214"/>
      <c r="F99" s="214"/>
      <c r="G99" s="214"/>
      <c r="H99" s="214"/>
      <c r="I99" s="214"/>
    </row>
    <row r="100" spans="1:11" ht="24" customHeight="1" x14ac:dyDescent="0.2">
      <c r="A100" s="213"/>
      <c r="B100" s="213"/>
      <c r="C100" s="213"/>
      <c r="D100" s="213"/>
      <c r="E100" s="213"/>
      <c r="F100" s="213"/>
      <c r="G100" s="213"/>
      <c r="H100" s="213"/>
      <c r="I100" s="213"/>
    </row>
    <row r="101" spans="1:11" ht="17.25" customHeight="1" x14ac:dyDescent="0.2">
      <c r="A101" s="212"/>
      <c r="B101" s="212"/>
      <c r="C101" s="212"/>
      <c r="D101" s="212"/>
      <c r="E101" s="212"/>
      <c r="F101" s="212"/>
      <c r="G101" s="212"/>
      <c r="H101" s="212"/>
      <c r="I101" s="212"/>
    </row>
    <row r="102" spans="1:11" ht="12.75" x14ac:dyDescent="0.2">
      <c r="A102" s="207" t="s">
        <v>95</v>
      </c>
      <c r="B102" s="164"/>
      <c r="C102" s="164"/>
      <c r="D102" s="164"/>
      <c r="E102" s="164"/>
      <c r="F102" s="164"/>
      <c r="G102" s="164"/>
      <c r="H102" s="164"/>
      <c r="I102" s="208"/>
    </row>
    <row r="103" spans="1:11" ht="12.75" x14ac:dyDescent="0.2">
      <c r="A103" s="4" t="s">
        <v>34</v>
      </c>
      <c r="B103" s="171" t="s">
        <v>96</v>
      </c>
      <c r="C103" s="172"/>
      <c r="D103" s="172"/>
      <c r="E103" s="172"/>
      <c r="F103" s="172"/>
      <c r="G103" s="172"/>
      <c r="H103" s="4" t="s">
        <v>71</v>
      </c>
      <c r="I103" s="4" t="s">
        <v>72</v>
      </c>
      <c r="J103" s="13"/>
      <c r="K103" s="13"/>
    </row>
    <row r="104" spans="1:11" ht="12.75" x14ac:dyDescent="0.2">
      <c r="A104" s="4" t="s">
        <v>0</v>
      </c>
      <c r="B104" s="143" t="s">
        <v>36</v>
      </c>
      <c r="C104" s="144"/>
      <c r="D104" s="144"/>
      <c r="E104" s="144"/>
      <c r="F104" s="144"/>
      <c r="G104" s="144"/>
      <c r="H104" s="22"/>
      <c r="I104" s="10">
        <v>0</v>
      </c>
      <c r="J104" s="13"/>
      <c r="K104" s="13"/>
    </row>
    <row r="105" spans="1:11" ht="12.75" x14ac:dyDescent="0.2">
      <c r="A105" s="171" t="s">
        <v>20</v>
      </c>
      <c r="B105" s="172"/>
      <c r="C105" s="172"/>
      <c r="D105" s="172"/>
      <c r="E105" s="172"/>
      <c r="F105" s="172"/>
      <c r="G105" s="172"/>
      <c r="H105" s="22"/>
      <c r="I105" s="10">
        <f>I104</f>
        <v>0</v>
      </c>
      <c r="J105" s="13"/>
      <c r="K105" s="13"/>
    </row>
    <row r="106" spans="1:11" ht="22.5" customHeight="1" x14ac:dyDescent="0.2">
      <c r="A106" s="209" t="s">
        <v>97</v>
      </c>
      <c r="B106" s="209"/>
      <c r="C106" s="209"/>
      <c r="D106" s="209"/>
      <c r="E106" s="209"/>
      <c r="F106" s="209"/>
      <c r="G106" s="209"/>
      <c r="H106" s="209"/>
      <c r="I106" s="209"/>
    </row>
    <row r="107" spans="1:11" ht="12.75" x14ac:dyDescent="0.2">
      <c r="A107" s="3"/>
      <c r="B107" s="3"/>
      <c r="C107" s="3"/>
      <c r="D107" s="3"/>
      <c r="E107" s="3"/>
      <c r="F107" s="3"/>
      <c r="G107" s="3"/>
      <c r="H107" s="3"/>
      <c r="I107" s="3"/>
    </row>
    <row r="108" spans="1:11" ht="12.75" x14ac:dyDescent="0.2">
      <c r="A108" s="210" t="s">
        <v>98</v>
      </c>
      <c r="B108" s="210"/>
      <c r="C108" s="210"/>
      <c r="D108" s="210"/>
      <c r="E108" s="210"/>
      <c r="F108" s="210"/>
      <c r="G108" s="210"/>
      <c r="H108" s="210"/>
      <c r="I108" s="210"/>
    </row>
    <row r="109" spans="1:11" ht="12.75" x14ac:dyDescent="0.2">
      <c r="A109" s="4">
        <v>4</v>
      </c>
      <c r="B109" s="171" t="s">
        <v>99</v>
      </c>
      <c r="C109" s="172"/>
      <c r="D109" s="172"/>
      <c r="E109" s="172"/>
      <c r="F109" s="172"/>
      <c r="G109" s="172"/>
      <c r="H109" s="4" t="s">
        <v>71</v>
      </c>
      <c r="I109" s="4" t="s">
        <v>72</v>
      </c>
    </row>
    <row r="110" spans="1:11" ht="12.75" x14ac:dyDescent="0.2">
      <c r="A110" s="4" t="s">
        <v>31</v>
      </c>
      <c r="B110" s="143" t="s">
        <v>32</v>
      </c>
      <c r="C110" s="144"/>
      <c r="D110" s="144"/>
      <c r="E110" s="144"/>
      <c r="F110" s="144"/>
      <c r="G110" s="144"/>
      <c r="H110" s="4"/>
      <c r="I110" s="24"/>
      <c r="J110" s="13"/>
      <c r="K110" s="13"/>
    </row>
    <row r="111" spans="1:11" ht="12.75" x14ac:dyDescent="0.2">
      <c r="A111" s="4" t="s">
        <v>34</v>
      </c>
      <c r="B111" s="143" t="s">
        <v>35</v>
      </c>
      <c r="C111" s="144"/>
      <c r="D111" s="144"/>
      <c r="E111" s="144"/>
      <c r="F111" s="144"/>
      <c r="G111" s="144"/>
      <c r="H111" s="25"/>
      <c r="I111" s="10">
        <f>I105</f>
        <v>0</v>
      </c>
      <c r="J111" s="13"/>
      <c r="K111" s="13"/>
    </row>
    <row r="112" spans="1:11" ht="12.75" x14ac:dyDescent="0.2">
      <c r="A112" s="171" t="s">
        <v>20</v>
      </c>
      <c r="B112" s="172"/>
      <c r="C112" s="172"/>
      <c r="D112" s="172"/>
      <c r="E112" s="172"/>
      <c r="F112" s="172"/>
      <c r="G112" s="172"/>
      <c r="H112" s="25"/>
      <c r="I112" s="10"/>
    </row>
    <row r="113" spans="1:11" ht="12.75" x14ac:dyDescent="0.2">
      <c r="A113" s="217"/>
      <c r="B113" s="217"/>
      <c r="C113" s="217"/>
      <c r="D113" s="217"/>
      <c r="E113" s="217"/>
      <c r="F113" s="217"/>
      <c r="G113" s="217"/>
      <c r="H113" s="217"/>
      <c r="I113" s="217"/>
    </row>
    <row r="114" spans="1:11" ht="12.75" x14ac:dyDescent="0.2">
      <c r="A114" s="165" t="s">
        <v>100</v>
      </c>
      <c r="B114" s="166"/>
      <c r="C114" s="166"/>
      <c r="D114" s="166"/>
      <c r="E114" s="166"/>
      <c r="F114" s="166"/>
      <c r="G114" s="166"/>
      <c r="H114" s="166"/>
      <c r="I114" s="167"/>
    </row>
    <row r="115" spans="1:11" ht="12.75" x14ac:dyDescent="0.2">
      <c r="A115" s="4">
        <v>5</v>
      </c>
      <c r="B115" s="171" t="s">
        <v>101</v>
      </c>
      <c r="C115" s="172"/>
      <c r="D115" s="172"/>
      <c r="E115" s="172"/>
      <c r="F115" s="172"/>
      <c r="G115" s="172"/>
      <c r="H115" s="4" t="s">
        <v>71</v>
      </c>
      <c r="I115" s="4" t="s">
        <v>72</v>
      </c>
    </row>
    <row r="116" spans="1:11" ht="12.75" x14ac:dyDescent="0.2">
      <c r="A116" s="4" t="s">
        <v>0</v>
      </c>
      <c r="B116" s="200" t="s">
        <v>102</v>
      </c>
      <c r="C116" s="201"/>
      <c r="D116" s="201"/>
      <c r="E116" s="201"/>
      <c r="F116" s="201"/>
      <c r="G116" s="201"/>
      <c r="H116" s="113"/>
      <c r="I116" s="106"/>
    </row>
    <row r="117" spans="1:11" ht="12.75" x14ac:dyDescent="0.2">
      <c r="A117" s="4" t="s">
        <v>1</v>
      </c>
      <c r="B117" s="143" t="s">
        <v>37</v>
      </c>
      <c r="C117" s="144"/>
      <c r="D117" s="144"/>
      <c r="E117" s="144"/>
      <c r="F117" s="144"/>
      <c r="G117" s="144"/>
      <c r="H117" s="4"/>
      <c r="I117" s="66">
        <v>0</v>
      </c>
    </row>
    <row r="118" spans="1:11" ht="12.75" x14ac:dyDescent="0.2">
      <c r="A118" s="4" t="s">
        <v>2</v>
      </c>
      <c r="B118" s="143" t="s">
        <v>38</v>
      </c>
      <c r="C118" s="144"/>
      <c r="D118" s="144"/>
      <c r="E118" s="144"/>
      <c r="F118" s="144"/>
      <c r="G118" s="144"/>
      <c r="H118" s="4"/>
      <c r="I118" s="66"/>
    </row>
    <row r="119" spans="1:11" ht="12.75" x14ac:dyDescent="0.2">
      <c r="A119" s="4" t="s">
        <v>3</v>
      </c>
      <c r="B119" s="143" t="e">
        <f>#REF!</f>
        <v>#REF!</v>
      </c>
      <c r="C119" s="144"/>
      <c r="D119" s="144"/>
      <c r="E119" s="144"/>
      <c r="F119" s="144"/>
      <c r="G119" s="144"/>
      <c r="H119" s="25"/>
      <c r="I119" s="67"/>
    </row>
    <row r="120" spans="1:11" ht="12.75" x14ac:dyDescent="0.2">
      <c r="A120" s="171" t="s">
        <v>20</v>
      </c>
      <c r="B120" s="172"/>
      <c r="C120" s="172"/>
      <c r="D120" s="172"/>
      <c r="E120" s="172"/>
      <c r="F120" s="172"/>
      <c r="G120" s="172"/>
      <c r="H120" s="25"/>
      <c r="I120" s="67"/>
    </row>
    <row r="121" spans="1:11" ht="12.75" x14ac:dyDescent="0.2">
      <c r="A121" s="218" t="s">
        <v>165</v>
      </c>
      <c r="B121" s="218"/>
      <c r="C121" s="218"/>
      <c r="D121" s="218"/>
      <c r="E121" s="218"/>
      <c r="F121" s="218"/>
      <c r="G121" s="218"/>
      <c r="H121" s="219"/>
      <c r="I121" s="128"/>
    </row>
    <row r="122" spans="1:11" ht="12.75" x14ac:dyDescent="0.2">
      <c r="A122" s="174" t="s">
        <v>103</v>
      </c>
      <c r="B122" s="175"/>
      <c r="C122" s="175"/>
      <c r="D122" s="175"/>
      <c r="E122" s="175"/>
      <c r="F122" s="175"/>
      <c r="G122" s="175"/>
      <c r="H122" s="175"/>
      <c r="I122" s="176"/>
    </row>
    <row r="123" spans="1:11" ht="12.75" x14ac:dyDescent="0.2">
      <c r="A123" s="4">
        <v>6</v>
      </c>
      <c r="B123" s="171" t="s">
        <v>49</v>
      </c>
      <c r="C123" s="172"/>
      <c r="D123" s="172"/>
      <c r="E123" s="172"/>
      <c r="F123" s="172"/>
      <c r="G123" s="172"/>
      <c r="H123" s="4" t="s">
        <v>71</v>
      </c>
      <c r="I123" s="4" t="s">
        <v>72</v>
      </c>
    </row>
    <row r="124" spans="1:11" ht="12.75" x14ac:dyDescent="0.2">
      <c r="A124" s="4" t="s">
        <v>0</v>
      </c>
      <c r="B124" s="215" t="s">
        <v>39</v>
      </c>
      <c r="C124" s="216"/>
      <c r="D124" s="216"/>
      <c r="E124" s="216"/>
      <c r="F124" s="216"/>
      <c r="G124" s="216"/>
      <c r="H124" s="68">
        <v>0.03</v>
      </c>
      <c r="I124" s="237"/>
    </row>
    <row r="125" spans="1:11" ht="12.75" x14ac:dyDescent="0.2">
      <c r="A125" s="4" t="s">
        <v>1</v>
      </c>
      <c r="B125" s="171" t="s">
        <v>40</v>
      </c>
      <c r="C125" s="172"/>
      <c r="D125" s="172"/>
      <c r="E125" s="172"/>
      <c r="F125" s="172"/>
      <c r="G125" s="172"/>
      <c r="H125" s="68">
        <v>0.05</v>
      </c>
      <c r="I125" s="238"/>
    </row>
    <row r="126" spans="1:11" ht="12.75" x14ac:dyDescent="0.2">
      <c r="A126" s="4" t="s">
        <v>2</v>
      </c>
      <c r="B126" s="232" t="s">
        <v>182</v>
      </c>
      <c r="C126" s="233"/>
      <c r="D126" s="233"/>
      <c r="E126" s="233"/>
      <c r="F126" s="233"/>
      <c r="G126" s="233"/>
      <c r="H126" s="68">
        <v>0.14499999999999999</v>
      </c>
      <c r="I126" s="238"/>
      <c r="J126" s="26"/>
      <c r="K126" s="26"/>
    </row>
    <row r="127" spans="1:11" ht="12.75" x14ac:dyDescent="0.2">
      <c r="A127" s="4" t="s">
        <v>104</v>
      </c>
      <c r="B127" s="200" t="s">
        <v>105</v>
      </c>
      <c r="C127" s="201"/>
      <c r="D127" s="201"/>
      <c r="E127" s="201"/>
      <c r="F127" s="201"/>
      <c r="G127" s="201"/>
      <c r="H127" s="68">
        <v>6.4999999999999997E-3</v>
      </c>
      <c r="I127" s="238"/>
    </row>
    <row r="128" spans="1:11" ht="12.75" x14ac:dyDescent="0.2">
      <c r="A128" s="4" t="s">
        <v>106</v>
      </c>
      <c r="B128" s="200" t="s">
        <v>107</v>
      </c>
      <c r="C128" s="201"/>
      <c r="D128" s="201"/>
      <c r="E128" s="201"/>
      <c r="F128" s="201"/>
      <c r="G128" s="201"/>
      <c r="H128" s="68">
        <v>0.03</v>
      </c>
      <c r="I128" s="238"/>
    </row>
    <row r="129" spans="1:14" ht="12.75" x14ac:dyDescent="0.2">
      <c r="A129" s="4" t="s">
        <v>108</v>
      </c>
      <c r="B129" s="200" t="s">
        <v>185</v>
      </c>
      <c r="C129" s="201"/>
      <c r="D129" s="201"/>
      <c r="E129" s="201"/>
      <c r="F129" s="201"/>
      <c r="G129" s="201"/>
      <c r="H129" s="68">
        <v>4.8000000000000001E-2</v>
      </c>
      <c r="I129" s="238"/>
    </row>
    <row r="130" spans="1:14" ht="12.75" x14ac:dyDescent="0.2">
      <c r="A130" s="4" t="s">
        <v>183</v>
      </c>
      <c r="B130" s="200" t="s">
        <v>186</v>
      </c>
      <c r="C130" s="201"/>
      <c r="D130" s="201"/>
      <c r="E130" s="201"/>
      <c r="F130" s="201"/>
      <c r="G130" s="201"/>
      <c r="H130" s="68">
        <v>0.01</v>
      </c>
      <c r="I130" s="238"/>
    </row>
    <row r="131" spans="1:14" ht="12.75" x14ac:dyDescent="0.2">
      <c r="A131" s="4" t="s">
        <v>184</v>
      </c>
      <c r="B131" s="200" t="s">
        <v>109</v>
      </c>
      <c r="C131" s="201"/>
      <c r="D131" s="201"/>
      <c r="E131" s="201"/>
      <c r="F131" s="201"/>
      <c r="G131" s="201"/>
      <c r="H131" s="68">
        <v>0.05</v>
      </c>
      <c r="I131" s="239"/>
      <c r="J131" s="26"/>
    </row>
    <row r="132" spans="1:14" ht="12.75" x14ac:dyDescent="0.2">
      <c r="A132" s="27"/>
      <c r="B132" s="28"/>
      <c r="C132" s="28"/>
      <c r="D132" s="28"/>
      <c r="E132" s="28"/>
      <c r="F132" s="28"/>
      <c r="G132" s="28"/>
      <c r="H132" s="68"/>
      <c r="I132" s="10">
        <v>0</v>
      </c>
    </row>
    <row r="133" spans="1:14" ht="12.75" x14ac:dyDescent="0.2">
      <c r="A133" s="171" t="s">
        <v>20</v>
      </c>
      <c r="B133" s="172"/>
      <c r="C133" s="172"/>
      <c r="D133" s="172"/>
      <c r="E133" s="172"/>
      <c r="F133" s="172"/>
      <c r="G133" s="172"/>
      <c r="H133" s="129">
        <v>0.2787</v>
      </c>
      <c r="I133" s="47"/>
      <c r="J133" s="26"/>
    </row>
    <row r="134" spans="1:14" ht="8.2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</row>
    <row r="135" spans="1:14" ht="12.75" x14ac:dyDescent="0.2">
      <c r="A135" s="234" t="s">
        <v>110</v>
      </c>
      <c r="B135" s="235"/>
      <c r="C135" s="235"/>
      <c r="D135" s="235"/>
      <c r="E135" s="235"/>
      <c r="F135" s="235"/>
      <c r="G135" s="235"/>
      <c r="H135" s="235"/>
      <c r="I135" s="236"/>
    </row>
    <row r="136" spans="1:14" ht="12.75" x14ac:dyDescent="0.2">
      <c r="A136" s="29"/>
      <c r="B136" s="207" t="s">
        <v>111</v>
      </c>
      <c r="C136" s="164"/>
      <c r="D136" s="164"/>
      <c r="E136" s="164"/>
      <c r="F136" s="164"/>
      <c r="G136" s="164"/>
      <c r="H136" s="208"/>
      <c r="I136" s="8" t="s">
        <v>10</v>
      </c>
    </row>
    <row r="137" spans="1:14" ht="12.75" x14ac:dyDescent="0.2">
      <c r="A137" s="4" t="s">
        <v>0</v>
      </c>
      <c r="B137" s="220" t="s">
        <v>112</v>
      </c>
      <c r="C137" s="221"/>
      <c r="D137" s="221"/>
      <c r="E137" s="221"/>
      <c r="F137" s="221"/>
      <c r="G137" s="221"/>
      <c r="H137" s="222"/>
      <c r="I137" s="30">
        <f>I37</f>
        <v>0</v>
      </c>
      <c r="M137" s="26"/>
    </row>
    <row r="138" spans="1:14" ht="12.75" x14ac:dyDescent="0.2">
      <c r="A138" s="223" t="s">
        <v>1</v>
      </c>
      <c r="B138" s="225" t="s">
        <v>113</v>
      </c>
      <c r="C138" s="226"/>
      <c r="D138" s="226"/>
      <c r="E138" s="226"/>
      <c r="F138" s="229" t="s">
        <v>114</v>
      </c>
      <c r="G138" s="229"/>
      <c r="H138" s="32">
        <f>(I138-H139)+(I140+I141)</f>
        <v>0</v>
      </c>
      <c r="I138" s="230">
        <f>I72</f>
        <v>0</v>
      </c>
      <c r="K138" s="31"/>
      <c r="L138" s="245"/>
      <c r="M138" s="33"/>
    </row>
    <row r="139" spans="1:14" ht="12.75" x14ac:dyDescent="0.2">
      <c r="A139" s="224"/>
      <c r="B139" s="227"/>
      <c r="C139" s="228"/>
      <c r="D139" s="228"/>
      <c r="E139" s="228"/>
      <c r="F139" s="246" t="s">
        <v>115</v>
      </c>
      <c r="G139" s="246"/>
      <c r="H139" s="34">
        <f>I65</f>
        <v>0</v>
      </c>
      <c r="I139" s="231"/>
      <c r="K139" s="31"/>
      <c r="L139" s="245"/>
      <c r="M139" s="26"/>
      <c r="N139" s="57"/>
    </row>
    <row r="140" spans="1:14" ht="12.75" x14ac:dyDescent="0.2">
      <c r="A140" s="4" t="s">
        <v>2</v>
      </c>
      <c r="B140" s="247" t="s">
        <v>116</v>
      </c>
      <c r="C140" s="248"/>
      <c r="D140" s="248"/>
      <c r="E140" s="248"/>
      <c r="F140" s="248"/>
      <c r="G140" s="248"/>
      <c r="H140" s="249"/>
      <c r="I140" s="30">
        <f>I83</f>
        <v>0</v>
      </c>
      <c r="K140" s="31"/>
      <c r="L140" s="31"/>
      <c r="M140" s="26"/>
    </row>
    <row r="141" spans="1:14" ht="12.75" x14ac:dyDescent="0.2">
      <c r="A141" s="4" t="s">
        <v>3</v>
      </c>
      <c r="B141" s="247" t="s">
        <v>117</v>
      </c>
      <c r="C141" s="248"/>
      <c r="D141" s="248"/>
      <c r="E141" s="248"/>
      <c r="F141" s="248"/>
      <c r="G141" s="248"/>
      <c r="H141" s="249"/>
      <c r="I141" s="30">
        <f>I112</f>
        <v>0</v>
      </c>
      <c r="K141" s="31"/>
    </row>
    <row r="142" spans="1:14" ht="12.75" x14ac:dyDescent="0.2">
      <c r="A142" s="4" t="s">
        <v>15</v>
      </c>
      <c r="B142" s="247" t="s">
        <v>118</v>
      </c>
      <c r="C142" s="248"/>
      <c r="D142" s="248"/>
      <c r="E142" s="248"/>
      <c r="F142" s="248"/>
      <c r="G142" s="248"/>
      <c r="H142" s="249"/>
      <c r="I142" s="30">
        <f>I120</f>
        <v>0</v>
      </c>
      <c r="K142" s="31"/>
    </row>
    <row r="143" spans="1:14" ht="12.75" x14ac:dyDescent="0.2">
      <c r="A143" s="29"/>
      <c r="B143" s="207" t="s">
        <v>119</v>
      </c>
      <c r="C143" s="164"/>
      <c r="D143" s="164"/>
      <c r="E143" s="164"/>
      <c r="F143" s="164"/>
      <c r="G143" s="164"/>
      <c r="H143" s="208"/>
      <c r="I143" s="30">
        <f>SUM(I137:I142)</f>
        <v>0</v>
      </c>
      <c r="K143" s="31"/>
    </row>
    <row r="144" spans="1:14" ht="12.75" x14ac:dyDescent="0.2">
      <c r="A144" s="4" t="s">
        <v>17</v>
      </c>
      <c r="B144" s="220" t="s">
        <v>120</v>
      </c>
      <c r="C144" s="221"/>
      <c r="D144" s="221"/>
      <c r="E144" s="221"/>
      <c r="F144" s="221"/>
      <c r="G144" s="221"/>
      <c r="H144" s="222"/>
      <c r="I144" s="30">
        <f>I133</f>
        <v>0</v>
      </c>
      <c r="K144" s="31"/>
      <c r="M144" s="33"/>
    </row>
    <row r="145" spans="1:13" ht="12.75" x14ac:dyDescent="0.2">
      <c r="A145" s="29"/>
      <c r="B145" s="207" t="s">
        <v>121</v>
      </c>
      <c r="C145" s="164"/>
      <c r="D145" s="164"/>
      <c r="E145" s="164"/>
      <c r="F145" s="164"/>
      <c r="G145" s="164"/>
      <c r="H145" s="208"/>
      <c r="I145" s="30">
        <f>SUM(I143:I144)</f>
        <v>0</v>
      </c>
      <c r="K145" s="35"/>
      <c r="M145" s="26"/>
    </row>
    <row r="146" spans="1:13" ht="12.75" x14ac:dyDescent="0.2">
      <c r="A146" s="240"/>
      <c r="B146" s="241"/>
      <c r="C146" s="241"/>
      <c r="D146" s="241"/>
      <c r="E146" s="241"/>
      <c r="F146" s="241"/>
      <c r="G146" s="241"/>
      <c r="H146" s="241"/>
      <c r="I146" s="242"/>
      <c r="K146" s="36"/>
      <c r="M146" s="26"/>
    </row>
    <row r="147" spans="1:13" ht="12.75" x14ac:dyDescent="0.2">
      <c r="A147" s="168" t="s">
        <v>122</v>
      </c>
      <c r="B147" s="169"/>
      <c r="C147" s="169"/>
      <c r="D147" s="169"/>
      <c r="E147" s="169"/>
      <c r="F147" s="169"/>
      <c r="G147" s="169"/>
      <c r="H147" s="169"/>
      <c r="I147" s="170"/>
    </row>
    <row r="148" spans="1:13" ht="63.75" x14ac:dyDescent="0.2">
      <c r="A148" s="37"/>
      <c r="B148" s="48" t="s">
        <v>123</v>
      </c>
      <c r="C148" s="48" t="s">
        <v>124</v>
      </c>
      <c r="D148" s="48" t="s">
        <v>125</v>
      </c>
      <c r="E148" s="96" t="s">
        <v>126</v>
      </c>
      <c r="F148" s="243" t="s">
        <v>127</v>
      </c>
      <c r="G148" s="244"/>
      <c r="H148" s="243" t="s">
        <v>159</v>
      </c>
      <c r="I148" s="244"/>
    </row>
    <row r="149" spans="1:13" ht="12.75" x14ac:dyDescent="0.2">
      <c r="A149" s="4" t="s">
        <v>128</v>
      </c>
      <c r="B149" s="94">
        <f>I22</f>
        <v>0</v>
      </c>
      <c r="C149" s="47">
        <f>I145</f>
        <v>0</v>
      </c>
      <c r="D149" s="4">
        <v>1</v>
      </c>
      <c r="E149" s="95">
        <f>D149*C149</f>
        <v>0</v>
      </c>
      <c r="F149" s="171">
        <f>H15</f>
        <v>0</v>
      </c>
      <c r="G149" s="173"/>
      <c r="H149" s="251">
        <f>ROUND(F149*E149,2)</f>
        <v>0</v>
      </c>
      <c r="I149" s="252"/>
    </row>
    <row r="150" spans="1:13" ht="12.75" x14ac:dyDescent="0.2">
      <c r="A150" s="4" t="s">
        <v>129</v>
      </c>
      <c r="B150" s="43"/>
      <c r="C150" s="38">
        <v>0</v>
      </c>
      <c r="D150" s="40"/>
      <c r="E150" s="39">
        <v>0</v>
      </c>
      <c r="F150" s="43"/>
      <c r="G150" s="45"/>
      <c r="H150" s="253">
        <v>0</v>
      </c>
      <c r="I150" s="254"/>
    </row>
    <row r="151" spans="1:13" ht="12.75" x14ac:dyDescent="0.2">
      <c r="A151" s="171" t="s">
        <v>130</v>
      </c>
      <c r="B151" s="172"/>
      <c r="C151" s="172"/>
      <c r="D151" s="172"/>
      <c r="E151" s="172"/>
      <c r="F151" s="172"/>
      <c r="G151" s="173"/>
      <c r="H151" s="253">
        <f>SUM(H149:I150)</f>
        <v>0</v>
      </c>
      <c r="I151" s="254"/>
    </row>
    <row r="152" spans="1:13" ht="14.2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</row>
    <row r="153" spans="1:13" ht="12.75" x14ac:dyDescent="0.2">
      <c r="A153" s="168" t="s">
        <v>131</v>
      </c>
      <c r="B153" s="169"/>
      <c r="C153" s="169"/>
      <c r="D153" s="169"/>
      <c r="E153" s="169"/>
      <c r="F153" s="169"/>
      <c r="G153" s="169"/>
      <c r="H153" s="169"/>
      <c r="I153" s="170"/>
    </row>
    <row r="154" spans="1:13" ht="12.75" x14ac:dyDescent="0.2">
      <c r="A154" s="171" t="s">
        <v>132</v>
      </c>
      <c r="B154" s="172"/>
      <c r="C154" s="172"/>
      <c r="D154" s="172"/>
      <c r="E154" s="172"/>
      <c r="F154" s="172"/>
      <c r="G154" s="172"/>
      <c r="H154" s="172"/>
      <c r="I154" s="173"/>
    </row>
    <row r="155" spans="1:13" ht="12.75" x14ac:dyDescent="0.2">
      <c r="A155" s="41"/>
      <c r="B155" s="171" t="s">
        <v>51</v>
      </c>
      <c r="C155" s="172"/>
      <c r="D155" s="172"/>
      <c r="E155" s="172"/>
      <c r="F155" s="172"/>
      <c r="G155" s="172"/>
      <c r="H155" s="173"/>
      <c r="I155" s="30" t="s">
        <v>72</v>
      </c>
    </row>
    <row r="156" spans="1:13" ht="12.75" x14ac:dyDescent="0.2">
      <c r="A156" s="4" t="s">
        <v>0</v>
      </c>
      <c r="B156" s="247" t="s">
        <v>133</v>
      </c>
      <c r="C156" s="248"/>
      <c r="D156" s="248"/>
      <c r="E156" s="248"/>
      <c r="F156" s="248"/>
      <c r="G156" s="248"/>
      <c r="H156" s="249"/>
      <c r="I156" s="30">
        <f>H151</f>
        <v>0</v>
      </c>
    </row>
    <row r="157" spans="1:13" ht="12.75" x14ac:dyDescent="0.2">
      <c r="A157" s="4" t="s">
        <v>1</v>
      </c>
      <c r="B157" s="247" t="s">
        <v>134</v>
      </c>
      <c r="C157" s="248"/>
      <c r="D157" s="248"/>
      <c r="E157" s="248"/>
      <c r="F157" s="248"/>
      <c r="G157" s="248"/>
      <c r="H157" s="249"/>
      <c r="I157" s="30">
        <f>I156*D149</f>
        <v>0</v>
      </c>
    </row>
    <row r="158" spans="1:13" ht="12.75" x14ac:dyDescent="0.2">
      <c r="A158" s="4" t="s">
        <v>2</v>
      </c>
      <c r="B158" s="43" t="s">
        <v>135</v>
      </c>
      <c r="C158" s="44"/>
      <c r="D158" s="44"/>
      <c r="E158" s="44"/>
      <c r="F158" s="44"/>
      <c r="G158" s="44"/>
      <c r="H158" s="8">
        <v>12</v>
      </c>
      <c r="I158" s="30">
        <f>I157*H158</f>
        <v>0</v>
      </c>
    </row>
    <row r="159" spans="1:13" ht="12.75" x14ac:dyDescent="0.2">
      <c r="A159" s="250"/>
      <c r="B159" s="250"/>
      <c r="C159" s="250"/>
      <c r="D159" s="250"/>
      <c r="E159" s="250"/>
      <c r="F159" s="250"/>
      <c r="G159" s="250"/>
      <c r="H159" s="250"/>
      <c r="I159" s="250"/>
    </row>
    <row r="161" spans="1:1" ht="12.75" x14ac:dyDescent="0.2">
      <c r="A161" t="s">
        <v>207</v>
      </c>
    </row>
  </sheetData>
  <mergeCells count="165">
    <mergeCell ref="A154:I154"/>
    <mergeCell ref="B155:H155"/>
    <mergeCell ref="B156:H156"/>
    <mergeCell ref="B157:H157"/>
    <mergeCell ref="A159:I159"/>
    <mergeCell ref="F149:G149"/>
    <mergeCell ref="H149:I149"/>
    <mergeCell ref="H150:I150"/>
    <mergeCell ref="A151:G151"/>
    <mergeCell ref="H151:I151"/>
    <mergeCell ref="A153:I153"/>
    <mergeCell ref="B144:H144"/>
    <mergeCell ref="B145:H145"/>
    <mergeCell ref="A146:I146"/>
    <mergeCell ref="A147:I147"/>
    <mergeCell ref="F148:G148"/>
    <mergeCell ref="H148:I148"/>
    <mergeCell ref="L138:L139"/>
    <mergeCell ref="F139:G139"/>
    <mergeCell ref="B140:H140"/>
    <mergeCell ref="B141:H141"/>
    <mergeCell ref="B142:H142"/>
    <mergeCell ref="B143:H143"/>
    <mergeCell ref="B136:H136"/>
    <mergeCell ref="B137:H137"/>
    <mergeCell ref="A138:A139"/>
    <mergeCell ref="B138:E139"/>
    <mergeCell ref="F138:G138"/>
    <mergeCell ref="I138:I139"/>
    <mergeCell ref="B126:G126"/>
    <mergeCell ref="B127:G127"/>
    <mergeCell ref="B128:G128"/>
    <mergeCell ref="B131:G131"/>
    <mergeCell ref="A133:G133"/>
    <mergeCell ref="A135:I135"/>
    <mergeCell ref="B129:G129"/>
    <mergeCell ref="B130:G130"/>
    <mergeCell ref="I124:I131"/>
    <mergeCell ref="B119:G119"/>
    <mergeCell ref="A120:G120"/>
    <mergeCell ref="A122:I122"/>
    <mergeCell ref="B123:G123"/>
    <mergeCell ref="B124:G124"/>
    <mergeCell ref="B125:G125"/>
    <mergeCell ref="A113:I113"/>
    <mergeCell ref="A114:I114"/>
    <mergeCell ref="B115:G115"/>
    <mergeCell ref="B116:G116"/>
    <mergeCell ref="B117:G117"/>
    <mergeCell ref="B118:G118"/>
    <mergeCell ref="A121:H121"/>
    <mergeCell ref="A106:I106"/>
    <mergeCell ref="A108:I108"/>
    <mergeCell ref="B109:G109"/>
    <mergeCell ref="B110:G110"/>
    <mergeCell ref="B111:G111"/>
    <mergeCell ref="A112:G112"/>
    <mergeCell ref="A94:G94"/>
    <mergeCell ref="A96:I96"/>
    <mergeCell ref="A102:I102"/>
    <mergeCell ref="B103:G103"/>
    <mergeCell ref="B104:G104"/>
    <mergeCell ref="A105:G105"/>
    <mergeCell ref="A101:I101"/>
    <mergeCell ref="A100:I100"/>
    <mergeCell ref="A98:I98"/>
    <mergeCell ref="A99:I99"/>
    <mergeCell ref="A97:I97"/>
    <mergeCell ref="B88:G88"/>
    <mergeCell ref="B89:G89"/>
    <mergeCell ref="B90:G90"/>
    <mergeCell ref="B91:G91"/>
    <mergeCell ref="B92:G92"/>
    <mergeCell ref="B80:G80"/>
    <mergeCell ref="B81:G81"/>
    <mergeCell ref="A83:G83"/>
    <mergeCell ref="A85:I85"/>
    <mergeCell ref="A86:I86"/>
    <mergeCell ref="B87:G87"/>
    <mergeCell ref="B82:G82"/>
    <mergeCell ref="A74:I74"/>
    <mergeCell ref="B75:G75"/>
    <mergeCell ref="B76:G76"/>
    <mergeCell ref="B77:G77"/>
    <mergeCell ref="B78:G78"/>
    <mergeCell ref="B79:G79"/>
    <mergeCell ref="B68:G68"/>
    <mergeCell ref="B69:G69"/>
    <mergeCell ref="B70:G70"/>
    <mergeCell ref="B71:G71"/>
    <mergeCell ref="A72:G72"/>
    <mergeCell ref="A73:I73"/>
    <mergeCell ref="B61:G61"/>
    <mergeCell ref="B62:G62"/>
    <mergeCell ref="B63:G63"/>
    <mergeCell ref="B64:G64"/>
    <mergeCell ref="A65:G65"/>
    <mergeCell ref="A67:I67"/>
    <mergeCell ref="B54:G54"/>
    <mergeCell ref="B55:G55"/>
    <mergeCell ref="B56:G56"/>
    <mergeCell ref="A57:G57"/>
    <mergeCell ref="A59:I59"/>
    <mergeCell ref="B60:G60"/>
    <mergeCell ref="B48:G48"/>
    <mergeCell ref="B49:G49"/>
    <mergeCell ref="B50:G50"/>
    <mergeCell ref="B52:G52"/>
    <mergeCell ref="B53:G53"/>
    <mergeCell ref="B41:G41"/>
    <mergeCell ref="B42:G42"/>
    <mergeCell ref="B43:G43"/>
    <mergeCell ref="A44:G44"/>
    <mergeCell ref="A46:I46"/>
    <mergeCell ref="A47:H47"/>
    <mergeCell ref="B51:G51"/>
    <mergeCell ref="B35:G35"/>
    <mergeCell ref="B36:G36"/>
    <mergeCell ref="A37:H37"/>
    <mergeCell ref="A38:I38"/>
    <mergeCell ref="A39:I39"/>
    <mergeCell ref="A40:I40"/>
    <mergeCell ref="B29:G29"/>
    <mergeCell ref="B30:G30"/>
    <mergeCell ref="B31:G31"/>
    <mergeCell ref="B32:G32"/>
    <mergeCell ref="B33:G33"/>
    <mergeCell ref="B34:G34"/>
    <mergeCell ref="B10:H10"/>
    <mergeCell ref="B23:H23"/>
    <mergeCell ref="B24:H24"/>
    <mergeCell ref="B25:H25"/>
    <mergeCell ref="B26:H26"/>
    <mergeCell ref="A27:I27"/>
    <mergeCell ref="A28:I28"/>
    <mergeCell ref="A17:I17"/>
    <mergeCell ref="A18:I18"/>
    <mergeCell ref="A19:I19"/>
    <mergeCell ref="A20:I20"/>
    <mergeCell ref="A21:I21"/>
    <mergeCell ref="B22:H22"/>
    <mergeCell ref="B93:G93"/>
    <mergeCell ref="A4:B4"/>
    <mergeCell ref="C4:F4"/>
    <mergeCell ref="G4:H4"/>
    <mergeCell ref="A5:B5"/>
    <mergeCell ref="C5:F5"/>
    <mergeCell ref="G5:H5"/>
    <mergeCell ref="A1:I1"/>
    <mergeCell ref="A2:I2"/>
    <mergeCell ref="A3:B3"/>
    <mergeCell ref="C3:I3"/>
    <mergeCell ref="B11:H11"/>
    <mergeCell ref="A13:I13"/>
    <mergeCell ref="A14:D14"/>
    <mergeCell ref="E14:G14"/>
    <mergeCell ref="H14:I14"/>
    <mergeCell ref="A15:D15"/>
    <mergeCell ref="E15:G15"/>
    <mergeCell ref="H15:I15"/>
    <mergeCell ref="A6:I6"/>
    <mergeCell ref="A7:I7"/>
    <mergeCell ref="B8:F8"/>
    <mergeCell ref="G8:H8"/>
    <mergeCell ref="B9:H9"/>
  </mergeCells>
  <printOptions horizontalCentered="1"/>
  <pageMargins left="0.39370078740157483" right="0.39370078740157483" top="0.59055118110236227" bottom="0.59055118110236227" header="0" footer="0"/>
  <pageSetup paperSize="9" scale="76" orientation="portrait" r:id="rId1"/>
  <rowBreaks count="2" manualBreakCount="2">
    <brk id="73" max="8" man="1"/>
    <brk id="146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R31"/>
  <sheetViews>
    <sheetView view="pageBreakPreview" zoomScale="110" zoomScaleNormal="100" zoomScaleSheetLayoutView="110" workbookViewId="0">
      <pane xSplit="1" topLeftCell="B1" activePane="topRight" state="frozen"/>
      <selection pane="topRight" activeCell="C15" sqref="C15"/>
    </sheetView>
  </sheetViews>
  <sheetFormatPr defaultRowHeight="12.75" x14ac:dyDescent="0.2"/>
  <cols>
    <col min="1" max="1" width="5.42578125" style="73" bestFit="1" customWidth="1"/>
    <col min="2" max="2" width="19.5703125" style="73" customWidth="1"/>
    <col min="3" max="3" width="14.5703125" style="73" customWidth="1"/>
    <col min="4" max="4" width="7.7109375" style="73" customWidth="1"/>
    <col min="5" max="5" width="13.140625" style="73" bestFit="1" customWidth="1"/>
    <col min="6" max="6" width="14.140625" style="73" bestFit="1" customWidth="1"/>
    <col min="7" max="7" width="17.28515625" style="73" customWidth="1"/>
    <col min="8" max="8" width="14.5703125" style="72" customWidth="1"/>
    <col min="9" max="9" width="14.140625" style="72" bestFit="1" customWidth="1"/>
    <col min="10" max="10" width="11.7109375" style="72" hidden="1" customWidth="1"/>
    <col min="11" max="11" width="12.5703125" style="72" hidden="1" customWidth="1"/>
    <col min="12" max="12" width="10" style="72" hidden="1" customWidth="1"/>
    <col min="13" max="13" width="0.42578125" style="72" customWidth="1"/>
    <col min="14" max="14" width="2.85546875" style="72" customWidth="1"/>
    <col min="15" max="15" width="10.42578125" style="72" bestFit="1" customWidth="1"/>
    <col min="16" max="16" width="9.140625" style="72" customWidth="1"/>
    <col min="17" max="17" width="11.7109375" style="73" customWidth="1"/>
    <col min="18" max="18" width="10.7109375" style="73" bestFit="1" customWidth="1"/>
    <col min="19" max="16384" width="9.140625" style="73"/>
  </cols>
  <sheetData>
    <row r="1" spans="1:18" ht="42" customHeight="1" x14ac:dyDescent="0.2">
      <c r="A1" s="139" t="s">
        <v>41</v>
      </c>
      <c r="B1" s="139" t="s">
        <v>42</v>
      </c>
      <c r="C1" s="139" t="s">
        <v>43</v>
      </c>
      <c r="D1" s="139" t="s">
        <v>44</v>
      </c>
      <c r="E1" s="139" t="s">
        <v>45</v>
      </c>
      <c r="F1" s="139" t="s">
        <v>176</v>
      </c>
      <c r="G1" s="139" t="s">
        <v>177</v>
      </c>
      <c r="H1" s="52"/>
      <c r="I1" s="52"/>
      <c r="J1" s="86" t="s">
        <v>46</v>
      </c>
      <c r="L1" s="86" t="s">
        <v>40</v>
      </c>
      <c r="P1" s="49"/>
    </row>
    <row r="2" spans="1:18" ht="14.25" x14ac:dyDescent="0.2">
      <c r="A2" s="140">
        <v>1</v>
      </c>
      <c r="B2" s="107">
        <f>'Modelo de Planilha'!I22</f>
        <v>0</v>
      </c>
      <c r="C2" s="108" t="s">
        <v>155</v>
      </c>
      <c r="D2" s="109">
        <f>'Modelo de Planilha'!H15</f>
        <v>0</v>
      </c>
      <c r="E2" s="110" t="e">
        <f>#REF!</f>
        <v>#REF!</v>
      </c>
      <c r="F2" s="111">
        <f>'Modelo de Planilha'!H151</f>
        <v>0</v>
      </c>
      <c r="G2" s="112">
        <f>'Modelo de Planilha'!I158</f>
        <v>0</v>
      </c>
      <c r="H2" s="51"/>
      <c r="I2" s="51"/>
      <c r="J2" s="87">
        <v>2.5000000000000001E-2</v>
      </c>
      <c r="K2" s="88">
        <f>'Modelo de Planilha'!I124</f>
        <v>0</v>
      </c>
      <c r="L2" s="87">
        <v>2.6724999999999999E-2</v>
      </c>
      <c r="M2" s="88">
        <f>'Modelo de Planilha'!I125</f>
        <v>0</v>
      </c>
      <c r="N2" s="88">
        <f t="shared" ref="N2:N3" si="0">K2+M2</f>
        <v>0</v>
      </c>
      <c r="O2" s="88">
        <f t="shared" ref="O2:O3" si="1">N2*D2</f>
        <v>0</v>
      </c>
      <c r="P2" s="49"/>
    </row>
    <row r="3" spans="1:18" ht="50.25" customHeight="1" x14ac:dyDescent="0.2">
      <c r="A3" s="140">
        <v>2</v>
      </c>
      <c r="B3" s="114" t="e">
        <f>#REF!</f>
        <v>#REF!</v>
      </c>
      <c r="C3" s="115" t="s">
        <v>155</v>
      </c>
      <c r="D3" s="116" t="e">
        <f>#REF!</f>
        <v>#REF!</v>
      </c>
      <c r="E3" s="117" t="e">
        <f>#REF!</f>
        <v>#REF!</v>
      </c>
      <c r="F3" s="118" t="e">
        <f>#REF!</f>
        <v>#REF!</v>
      </c>
      <c r="G3" s="119" t="e">
        <f>#REF!</f>
        <v>#REF!</v>
      </c>
      <c r="H3" s="51"/>
      <c r="I3" s="51"/>
      <c r="J3" s="87">
        <v>0.02</v>
      </c>
      <c r="K3" s="88" t="e">
        <f>#REF!</f>
        <v>#REF!</v>
      </c>
      <c r="L3" s="87">
        <v>2.4805500000000001E-2</v>
      </c>
      <c r="M3" s="88" t="e">
        <f>#REF!</f>
        <v>#REF!</v>
      </c>
      <c r="N3" s="88" t="e">
        <f t="shared" si="0"/>
        <v>#REF!</v>
      </c>
      <c r="O3" s="88" t="e">
        <f t="shared" si="1"/>
        <v>#REF!</v>
      </c>
      <c r="P3" s="49"/>
    </row>
    <row r="4" spans="1:18" ht="34.5" customHeight="1" x14ac:dyDescent="0.2">
      <c r="A4" s="140">
        <v>3</v>
      </c>
      <c r="B4" s="107" t="e">
        <f>#REF!</f>
        <v>#REF!</v>
      </c>
      <c r="C4" s="108" t="s">
        <v>155</v>
      </c>
      <c r="D4" s="109" t="e">
        <f>#REF!</f>
        <v>#REF!</v>
      </c>
      <c r="E4" s="110" t="e">
        <f>#REF!</f>
        <v>#REF!</v>
      </c>
      <c r="F4" s="111" t="e">
        <f>#REF!</f>
        <v>#REF!</v>
      </c>
      <c r="G4" s="112" t="e">
        <f>#REF!</f>
        <v>#REF!</v>
      </c>
      <c r="H4" s="51"/>
      <c r="I4" s="51"/>
      <c r="J4" s="87"/>
      <c r="K4" s="88"/>
      <c r="L4" s="87"/>
      <c r="M4" s="88"/>
      <c r="N4" s="88"/>
      <c r="O4" s="88"/>
      <c r="P4" s="49"/>
    </row>
    <row r="5" spans="1:18" ht="34.5" customHeight="1" x14ac:dyDescent="0.2">
      <c r="A5" s="141">
        <v>4</v>
      </c>
      <c r="B5" s="114" t="e">
        <f>#REF!</f>
        <v>#REF!</v>
      </c>
      <c r="C5" s="115" t="s">
        <v>155</v>
      </c>
      <c r="D5" s="116" t="e">
        <f>#REF!</f>
        <v>#REF!</v>
      </c>
      <c r="E5" s="133" t="e">
        <f>#REF!</f>
        <v>#REF!</v>
      </c>
      <c r="F5" s="118" t="e">
        <f>#REF!</f>
        <v>#REF!</v>
      </c>
      <c r="G5" s="134" t="e">
        <f>#REF!</f>
        <v>#REF!</v>
      </c>
      <c r="H5" s="51"/>
      <c r="I5" s="51"/>
      <c r="J5" s="87"/>
      <c r="K5" s="88"/>
      <c r="L5" s="87"/>
      <c r="M5" s="88"/>
      <c r="N5" s="88"/>
      <c r="O5" s="88"/>
      <c r="P5" s="49"/>
    </row>
    <row r="6" spans="1:18" ht="34.5" customHeight="1" x14ac:dyDescent="0.2">
      <c r="A6" s="142" t="s">
        <v>41</v>
      </c>
      <c r="B6" s="135" t="s">
        <v>178</v>
      </c>
      <c r="C6" s="261" t="s">
        <v>179</v>
      </c>
      <c r="D6" s="262"/>
      <c r="E6" s="263" t="s">
        <v>180</v>
      </c>
      <c r="F6" s="264"/>
      <c r="G6" s="136" t="s">
        <v>181</v>
      </c>
      <c r="H6" s="51"/>
      <c r="I6" s="51"/>
      <c r="J6" s="87"/>
      <c r="K6" s="88"/>
      <c r="L6" s="87"/>
      <c r="M6" s="88"/>
      <c r="N6" s="88"/>
      <c r="O6" s="88"/>
      <c r="P6" s="49"/>
    </row>
    <row r="7" spans="1:18" ht="34.5" customHeight="1" x14ac:dyDescent="0.2">
      <c r="A7" s="141">
        <v>5</v>
      </c>
      <c r="B7" s="114" t="s">
        <v>175</v>
      </c>
      <c r="C7" s="267">
        <v>48</v>
      </c>
      <c r="D7" s="268"/>
      <c r="E7" s="265">
        <v>250</v>
      </c>
      <c r="F7" s="266"/>
      <c r="G7" s="119">
        <f>E7*C7</f>
        <v>12000</v>
      </c>
      <c r="H7" s="51"/>
      <c r="I7" s="51"/>
      <c r="J7" s="87"/>
      <c r="K7" s="88"/>
      <c r="L7" s="87"/>
      <c r="M7" s="88"/>
      <c r="N7" s="88"/>
      <c r="O7" s="88"/>
      <c r="P7" s="49"/>
    </row>
    <row r="8" spans="1:18" ht="18" customHeight="1" x14ac:dyDescent="0.2">
      <c r="A8" s="258" t="s">
        <v>157</v>
      </c>
      <c r="B8" s="259"/>
      <c r="C8" s="259"/>
      <c r="D8" s="259"/>
      <c r="E8" s="259"/>
      <c r="F8" s="260"/>
      <c r="G8" s="137" t="e">
        <f>SUM(G2:G7)</f>
        <v>#REF!</v>
      </c>
      <c r="H8" s="51"/>
      <c r="I8" s="51"/>
      <c r="J8" s="87"/>
      <c r="K8" s="88"/>
      <c r="L8" s="87"/>
      <c r="M8" s="88"/>
      <c r="N8" s="88"/>
      <c r="O8" s="88"/>
      <c r="P8" s="49"/>
    </row>
    <row r="9" spans="1:18" ht="24" customHeight="1" x14ac:dyDescent="0.2">
      <c r="A9" s="255" t="s">
        <v>158</v>
      </c>
      <c r="B9" s="256"/>
      <c r="C9" s="256"/>
      <c r="D9" s="256"/>
      <c r="E9" s="256"/>
      <c r="F9" s="257"/>
      <c r="G9" s="138" t="e">
        <f>+G8/12</f>
        <v>#REF!</v>
      </c>
      <c r="H9" s="51"/>
      <c r="I9" s="51"/>
      <c r="M9" s="72">
        <v>0</v>
      </c>
      <c r="O9" s="89"/>
      <c r="P9" s="50"/>
      <c r="Q9" s="74"/>
      <c r="R9" s="74"/>
    </row>
    <row r="10" spans="1:18" x14ac:dyDescent="0.2">
      <c r="G10" s="74"/>
      <c r="H10" s="50"/>
      <c r="I10" s="49"/>
      <c r="J10" s="50"/>
      <c r="K10" s="49"/>
      <c r="L10" s="49"/>
      <c r="M10" s="49"/>
      <c r="N10" s="49"/>
      <c r="O10" s="49"/>
      <c r="P10" s="49"/>
    </row>
    <row r="11" spans="1:18" x14ac:dyDescent="0.2">
      <c r="G11" s="75"/>
      <c r="H11" s="50"/>
      <c r="I11" s="49"/>
      <c r="J11" s="50"/>
      <c r="K11" s="49"/>
      <c r="L11" s="49"/>
      <c r="M11" s="49"/>
      <c r="N11" s="49"/>
      <c r="O11" s="49"/>
    </row>
    <row r="12" spans="1:18" x14ac:dyDescent="0.2">
      <c r="A12" s="76"/>
      <c r="B12" s="76"/>
      <c r="C12" s="76"/>
      <c r="D12" s="76"/>
      <c r="E12" s="76"/>
      <c r="F12" s="76"/>
      <c r="G12" s="77"/>
      <c r="H12" s="49"/>
      <c r="I12" s="49"/>
      <c r="J12" s="49"/>
      <c r="K12" s="49"/>
      <c r="L12" s="49"/>
      <c r="M12" s="49"/>
      <c r="N12" s="49"/>
      <c r="O12" s="49"/>
    </row>
    <row r="13" spans="1:18" x14ac:dyDescent="0.2">
      <c r="A13" s="53"/>
      <c r="B13" s="53"/>
      <c r="C13" s="53"/>
      <c r="D13" s="53"/>
      <c r="E13" s="53"/>
      <c r="F13" s="53"/>
      <c r="G13" s="56"/>
      <c r="H13" s="49"/>
      <c r="I13" s="49"/>
      <c r="J13" s="49"/>
      <c r="K13" s="49"/>
      <c r="L13" s="49"/>
      <c r="M13" s="49"/>
      <c r="N13" s="49"/>
      <c r="O13" s="49"/>
    </row>
    <row r="14" spans="1:18" x14ac:dyDescent="0.2">
      <c r="A14" s="53"/>
      <c r="B14" s="53"/>
      <c r="C14" s="53"/>
      <c r="D14" s="54"/>
      <c r="E14" s="55"/>
      <c r="F14" s="55"/>
      <c r="G14" s="69"/>
      <c r="H14" s="49"/>
      <c r="I14" s="49"/>
      <c r="J14" s="49"/>
      <c r="K14" s="49"/>
      <c r="L14" s="49"/>
      <c r="M14" s="49"/>
      <c r="N14" s="49"/>
      <c r="O14" s="49"/>
    </row>
    <row r="15" spans="1:18" ht="10.5" customHeight="1" x14ac:dyDescent="0.2">
      <c r="A15" s="53"/>
      <c r="B15" s="53"/>
      <c r="C15" s="53"/>
      <c r="D15" s="54"/>
      <c r="E15" s="84" t="s">
        <v>136</v>
      </c>
      <c r="F15" s="85">
        <v>7.5999999999999998E-2</v>
      </c>
      <c r="G15" s="55"/>
      <c r="H15" s="49"/>
      <c r="I15" s="49"/>
      <c r="J15" s="49"/>
      <c r="K15" s="49"/>
      <c r="L15" s="49"/>
      <c r="M15" s="49"/>
      <c r="N15" s="49"/>
      <c r="O15" s="49"/>
    </row>
    <row r="16" spans="1:18" ht="13.5" customHeight="1" x14ac:dyDescent="0.2">
      <c r="A16" s="53"/>
      <c r="B16" s="53"/>
      <c r="C16" s="53"/>
      <c r="D16" s="54"/>
      <c r="E16" s="84" t="s">
        <v>137</v>
      </c>
      <c r="F16" s="85">
        <v>1.6500000000000001E-2</v>
      </c>
      <c r="G16" s="55"/>
      <c r="H16" s="49"/>
      <c r="I16" s="49"/>
      <c r="J16" s="49"/>
      <c r="K16" s="49"/>
      <c r="L16" s="49"/>
      <c r="M16" s="49"/>
      <c r="N16" s="49"/>
      <c r="O16" s="49"/>
    </row>
    <row r="17" spans="1:17" x14ac:dyDescent="0.2">
      <c r="A17" s="53"/>
      <c r="B17" s="53"/>
      <c r="C17" s="53"/>
      <c r="D17" s="54"/>
      <c r="E17" s="55"/>
      <c r="F17" s="55"/>
      <c r="G17" s="55"/>
      <c r="H17" s="49"/>
      <c r="I17" s="49"/>
      <c r="J17" s="49"/>
      <c r="K17" s="49"/>
      <c r="L17" s="49"/>
      <c r="M17" s="49"/>
      <c r="N17" s="49"/>
      <c r="O17" s="49"/>
    </row>
    <row r="18" spans="1:17" x14ac:dyDescent="0.2">
      <c r="A18" s="53"/>
      <c r="B18" s="53"/>
      <c r="C18" s="53"/>
      <c r="D18" s="54"/>
      <c r="E18" s="55"/>
      <c r="F18" s="55"/>
      <c r="G18" s="55"/>
      <c r="H18" s="49"/>
      <c r="I18" s="49"/>
      <c r="J18" s="49"/>
      <c r="K18" s="49"/>
      <c r="L18" s="49"/>
      <c r="M18" s="49"/>
      <c r="N18" s="49"/>
      <c r="O18" s="49"/>
    </row>
    <row r="19" spans="1:17" x14ac:dyDescent="0.2">
      <c r="A19" s="53"/>
      <c r="B19" s="53"/>
      <c r="C19" s="53"/>
      <c r="D19" s="54"/>
      <c r="E19" s="55"/>
      <c r="F19" s="55"/>
      <c r="G19" s="55"/>
      <c r="H19" s="49"/>
      <c r="I19" s="49"/>
      <c r="J19" s="49"/>
      <c r="K19" s="49"/>
      <c r="L19" s="49"/>
      <c r="M19" s="49"/>
      <c r="N19" s="49"/>
      <c r="O19" s="49"/>
    </row>
    <row r="20" spans="1:17" x14ac:dyDescent="0.2">
      <c r="A20" s="53"/>
      <c r="B20" s="53"/>
      <c r="C20" s="53"/>
      <c r="D20" s="54"/>
      <c r="E20" s="55"/>
      <c r="F20" s="55"/>
      <c r="G20" s="55"/>
      <c r="H20" s="78"/>
      <c r="I20" s="78"/>
      <c r="J20" s="49"/>
      <c r="K20" s="49"/>
      <c r="L20" s="49"/>
      <c r="M20" s="49"/>
      <c r="N20" s="49"/>
      <c r="O20" s="49"/>
    </row>
    <row r="21" spans="1:17" x14ac:dyDescent="0.2">
      <c r="A21" s="53"/>
      <c r="B21" s="53"/>
      <c r="C21" s="53"/>
      <c r="D21" s="54"/>
      <c r="E21" s="55"/>
      <c r="F21" s="55"/>
      <c r="G21" s="55"/>
      <c r="H21" s="49"/>
      <c r="I21" s="49"/>
      <c r="J21" s="49"/>
      <c r="K21" s="49"/>
      <c r="L21" s="49"/>
      <c r="M21" s="49"/>
      <c r="N21" s="49"/>
      <c r="O21" s="49"/>
    </row>
    <row r="22" spans="1:17" x14ac:dyDescent="0.2">
      <c r="A22" s="53"/>
      <c r="B22" s="53"/>
      <c r="C22" s="53"/>
      <c r="D22" s="54"/>
      <c r="E22" s="55"/>
      <c r="F22" s="55"/>
      <c r="G22" s="55"/>
      <c r="H22" s="49"/>
      <c r="I22" s="49"/>
      <c r="J22" s="49"/>
      <c r="K22" s="49"/>
      <c r="L22" s="49"/>
      <c r="M22" s="49"/>
      <c r="N22" s="49"/>
      <c r="O22" s="49"/>
    </row>
    <row r="23" spans="1:17" x14ac:dyDescent="0.2">
      <c r="A23" s="53"/>
      <c r="B23" s="53"/>
      <c r="C23" s="53"/>
      <c r="D23" s="54"/>
      <c r="E23" s="55"/>
      <c r="F23" s="55"/>
      <c r="G23" s="55"/>
      <c r="H23" s="49"/>
      <c r="I23" s="49"/>
      <c r="J23" s="49"/>
      <c r="K23" s="49"/>
      <c r="L23" s="49"/>
      <c r="M23" s="49"/>
      <c r="N23" s="49"/>
      <c r="O23" s="49"/>
    </row>
    <row r="24" spans="1:17" x14ac:dyDescent="0.2">
      <c r="A24" s="53"/>
      <c r="B24" s="53"/>
      <c r="C24" s="53"/>
      <c r="D24" s="54"/>
      <c r="E24" s="55"/>
      <c r="F24" s="55"/>
      <c r="G24" s="55"/>
      <c r="H24" s="49"/>
      <c r="I24" s="49"/>
      <c r="J24" s="49"/>
      <c r="K24" s="49"/>
      <c r="L24" s="49"/>
      <c r="M24" s="49"/>
      <c r="N24" s="49"/>
      <c r="O24" s="49"/>
    </row>
    <row r="25" spans="1:17" x14ac:dyDescent="0.2">
      <c r="A25" s="53"/>
      <c r="B25" s="53"/>
      <c r="C25" s="53"/>
      <c r="D25" s="54"/>
      <c r="E25" s="55"/>
      <c r="F25" s="55"/>
      <c r="G25" s="55"/>
      <c r="H25" s="49"/>
      <c r="I25" s="49"/>
      <c r="J25" s="49"/>
      <c r="K25" s="49"/>
      <c r="L25" s="49"/>
      <c r="M25" s="49"/>
      <c r="N25" s="49"/>
      <c r="O25" s="49"/>
    </row>
    <row r="26" spans="1:17" x14ac:dyDescent="0.2">
      <c r="A26" s="53"/>
      <c r="B26" s="53"/>
      <c r="C26" s="53"/>
      <c r="D26" s="54"/>
      <c r="E26" s="55"/>
      <c r="F26" s="55"/>
      <c r="G26" s="55"/>
      <c r="H26" s="49"/>
      <c r="I26" s="49"/>
      <c r="J26" s="49"/>
      <c r="K26" s="49"/>
      <c r="L26" s="49"/>
      <c r="M26" s="49"/>
      <c r="N26" s="49"/>
      <c r="O26" s="49"/>
    </row>
    <row r="27" spans="1:17" x14ac:dyDescent="0.2">
      <c r="A27" s="53"/>
      <c r="B27" s="53"/>
      <c r="C27" s="53"/>
      <c r="D27" s="54"/>
      <c r="E27" s="55"/>
      <c r="F27" s="55"/>
      <c r="G27" s="55"/>
      <c r="H27" s="49"/>
      <c r="I27" s="49"/>
      <c r="J27" s="49"/>
      <c r="K27" s="49"/>
      <c r="L27" s="49"/>
      <c r="M27" s="49"/>
      <c r="N27" s="49"/>
      <c r="O27" s="49"/>
    </row>
    <row r="28" spans="1:17" x14ac:dyDescent="0.2">
      <c r="A28" s="53"/>
      <c r="B28" s="53"/>
      <c r="C28" s="53"/>
      <c r="D28" s="54"/>
      <c r="E28" s="55"/>
      <c r="F28" s="55"/>
      <c r="G28" s="55"/>
      <c r="H28" s="49"/>
      <c r="I28" s="49"/>
      <c r="J28" s="49"/>
      <c r="K28" s="49"/>
      <c r="L28" s="49"/>
      <c r="M28" s="49"/>
      <c r="N28" s="49"/>
      <c r="O28" s="49"/>
    </row>
    <row r="29" spans="1:17" x14ac:dyDescent="0.2">
      <c r="A29" s="53"/>
      <c r="B29" s="53"/>
      <c r="C29" s="53"/>
      <c r="D29" s="54"/>
      <c r="E29" s="55"/>
      <c r="F29" s="55"/>
      <c r="G29" s="55"/>
      <c r="H29" s="49"/>
      <c r="I29" s="49"/>
      <c r="J29" s="49"/>
      <c r="K29" s="49"/>
      <c r="L29" s="49"/>
      <c r="M29" s="49"/>
      <c r="N29" s="49"/>
      <c r="O29" s="49"/>
      <c r="Q29" s="79"/>
    </row>
    <row r="30" spans="1:17" x14ac:dyDescent="0.2">
      <c r="A30" s="53"/>
      <c r="B30" s="53"/>
      <c r="C30" s="53"/>
      <c r="D30" s="53"/>
      <c r="E30" s="53"/>
      <c r="F30" s="53"/>
      <c r="G30" s="80"/>
      <c r="H30" s="49"/>
      <c r="I30" s="49"/>
      <c r="J30" s="49"/>
      <c r="K30" s="49"/>
      <c r="L30" s="49"/>
      <c r="M30" s="49"/>
      <c r="N30" s="49"/>
      <c r="O30" s="49"/>
    </row>
    <row r="31" spans="1:17" x14ac:dyDescent="0.2">
      <c r="H31" s="49"/>
      <c r="I31" s="49"/>
      <c r="J31" s="49"/>
      <c r="K31" s="49"/>
      <c r="L31" s="49"/>
      <c r="M31" s="49"/>
      <c r="N31" s="49"/>
      <c r="O31" s="49"/>
    </row>
  </sheetData>
  <mergeCells count="6">
    <mergeCell ref="A9:F9"/>
    <mergeCell ref="A8:F8"/>
    <mergeCell ref="C6:D6"/>
    <mergeCell ref="E6:F6"/>
    <mergeCell ref="E7:F7"/>
    <mergeCell ref="C7:D7"/>
  </mergeCells>
  <pageMargins left="0.511811024" right="0.511811024" top="0.78740157499999996" bottom="0.78740157499999996" header="0.31496062000000002" footer="0.31496062000000002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workbookViewId="0">
      <selection activeCell="C7" sqref="C7"/>
    </sheetView>
  </sheetViews>
  <sheetFormatPr defaultRowHeight="12.75" x14ac:dyDescent="0.2"/>
  <cols>
    <col min="1" max="1" width="35.85546875" customWidth="1"/>
    <col min="2" max="2" width="16.7109375" customWidth="1"/>
    <col min="3" max="3" width="18.5703125" customWidth="1"/>
    <col min="4" max="4" width="20" customWidth="1"/>
    <col min="5" max="5" width="22.140625" customWidth="1"/>
    <col min="6" max="6" width="5.7109375" customWidth="1"/>
  </cols>
  <sheetData>
    <row r="1" spans="1:7" ht="15" x14ac:dyDescent="0.2">
      <c r="A1" s="270" t="s">
        <v>143</v>
      </c>
      <c r="B1" s="271"/>
      <c r="C1" s="271"/>
      <c r="D1" s="271"/>
      <c r="E1" s="272"/>
      <c r="F1" s="124"/>
      <c r="G1" s="123"/>
    </row>
    <row r="2" spans="1:7" ht="82.5" x14ac:dyDescent="0.2">
      <c r="A2" s="97" t="s">
        <v>144</v>
      </c>
      <c r="B2" s="98" t="s">
        <v>145</v>
      </c>
      <c r="C2" s="98" t="s">
        <v>187</v>
      </c>
      <c r="D2" s="98" t="s">
        <v>146</v>
      </c>
      <c r="E2" s="98" t="s">
        <v>147</v>
      </c>
      <c r="F2" s="125"/>
    </row>
    <row r="3" spans="1:7" ht="46.5" customHeight="1" x14ac:dyDescent="0.2">
      <c r="A3" s="99" t="s">
        <v>188</v>
      </c>
      <c r="B3" s="100">
        <v>5</v>
      </c>
      <c r="C3" s="101"/>
      <c r="D3" s="102">
        <f>B3*C3</f>
        <v>0</v>
      </c>
      <c r="E3" s="101">
        <f>D3/12</f>
        <v>0</v>
      </c>
    </row>
    <row r="4" spans="1:7" ht="48.75" customHeight="1" x14ac:dyDescent="0.2">
      <c r="A4" s="99" t="s">
        <v>206</v>
      </c>
      <c r="B4" s="100">
        <v>3</v>
      </c>
      <c r="C4" s="101"/>
      <c r="D4" s="102">
        <f>B4*C4</f>
        <v>0</v>
      </c>
      <c r="E4" s="101">
        <f>D4/12</f>
        <v>0</v>
      </c>
    </row>
    <row r="5" spans="1:7" ht="42.75" x14ac:dyDescent="0.2">
      <c r="A5" s="99" t="s">
        <v>189</v>
      </c>
      <c r="B5" s="103" t="s">
        <v>150</v>
      </c>
      <c r="C5" s="101"/>
      <c r="D5" s="102">
        <f>B5*C5</f>
        <v>0</v>
      </c>
      <c r="E5" s="101">
        <f>D5/12</f>
        <v>0</v>
      </c>
    </row>
    <row r="6" spans="1:7" ht="33.75" customHeight="1" x14ac:dyDescent="0.2">
      <c r="A6" s="99" t="s">
        <v>190</v>
      </c>
      <c r="B6" s="103" t="s">
        <v>149</v>
      </c>
      <c r="C6" s="101"/>
      <c r="D6" s="102">
        <f>B6*C6</f>
        <v>0</v>
      </c>
      <c r="E6" s="101">
        <f>D6/12</f>
        <v>0</v>
      </c>
    </row>
    <row r="7" spans="1:7" ht="25.5" customHeight="1" x14ac:dyDescent="0.2">
      <c r="A7" s="99" t="s">
        <v>191</v>
      </c>
      <c r="B7" s="103" t="s">
        <v>148</v>
      </c>
      <c r="C7" s="101"/>
      <c r="D7" s="102">
        <f>C7*B7</f>
        <v>0</v>
      </c>
      <c r="E7" s="101">
        <f>D7/12</f>
        <v>0</v>
      </c>
    </row>
    <row r="8" spans="1:7" ht="15" x14ac:dyDescent="0.2">
      <c r="A8" s="269" t="s">
        <v>20</v>
      </c>
      <c r="B8" s="269"/>
      <c r="C8" s="104">
        <f>SUM(C3:C7)</f>
        <v>0</v>
      </c>
      <c r="D8" s="105">
        <f>SUM(D3:D7)</f>
        <v>0</v>
      </c>
      <c r="E8" s="104">
        <f>SUM(E3:E7)</f>
        <v>0</v>
      </c>
    </row>
  </sheetData>
  <mergeCells count="2">
    <mergeCell ref="A8:B8"/>
    <mergeCell ref="A1:E1"/>
  </mergeCells>
  <pageMargins left="0.511811024" right="0.511811024" top="0.78740157499999996" bottom="0.78740157499999996" header="0.31496062000000002" footer="0.31496062000000002"/>
  <pageSetup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"/>
  <sheetViews>
    <sheetView workbookViewId="0">
      <selection activeCell="C3" sqref="C3"/>
    </sheetView>
  </sheetViews>
  <sheetFormatPr defaultRowHeight="12.75" x14ac:dyDescent="0.2"/>
  <cols>
    <col min="1" max="1" width="35.85546875" customWidth="1"/>
    <col min="2" max="2" width="16.7109375" customWidth="1"/>
    <col min="3" max="3" width="18.5703125" customWidth="1"/>
    <col min="4" max="4" width="20" customWidth="1"/>
    <col min="5" max="5" width="22.140625" customWidth="1"/>
  </cols>
  <sheetData>
    <row r="1" spans="1:5" ht="15" x14ac:dyDescent="0.2">
      <c r="A1" s="270" t="s">
        <v>160</v>
      </c>
      <c r="B1" s="271"/>
      <c r="C1" s="271"/>
      <c r="D1" s="271"/>
      <c r="E1" s="272"/>
    </row>
    <row r="2" spans="1:5" ht="82.5" x14ac:dyDescent="0.2">
      <c r="A2" s="97" t="s">
        <v>161</v>
      </c>
      <c r="B2" s="98" t="s">
        <v>52</v>
      </c>
      <c r="C2" s="98" t="s">
        <v>192</v>
      </c>
      <c r="D2" s="98" t="s">
        <v>163</v>
      </c>
      <c r="E2" s="98" t="s">
        <v>164</v>
      </c>
    </row>
    <row r="3" spans="1:5" ht="28.5" x14ac:dyDescent="0.2">
      <c r="A3" s="120" t="s">
        <v>162</v>
      </c>
      <c r="B3" s="100">
        <v>1</v>
      </c>
      <c r="C3" s="121"/>
      <c r="D3" s="122">
        <f>C3/5</f>
        <v>0</v>
      </c>
      <c r="E3" s="121">
        <f>(D3/12)/16</f>
        <v>0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19" sqref="D19"/>
    </sheetView>
  </sheetViews>
  <sheetFormatPr defaultRowHeight="12.75" x14ac:dyDescent="0.2"/>
  <cols>
    <col min="1" max="1" width="35.85546875" customWidth="1"/>
    <col min="2" max="2" width="18.5703125" customWidth="1"/>
    <col min="3" max="3" width="20" customWidth="1"/>
    <col min="4" max="4" width="22.140625" customWidth="1"/>
  </cols>
  <sheetData>
    <row r="1" spans="1:4" ht="15" x14ac:dyDescent="0.2">
      <c r="A1" s="270" t="s">
        <v>200</v>
      </c>
      <c r="B1" s="271"/>
      <c r="C1" s="271"/>
      <c r="D1" s="272"/>
    </row>
    <row r="2" spans="1:4" ht="52.5" x14ac:dyDescent="0.2">
      <c r="A2" s="97" t="s">
        <v>205</v>
      </c>
      <c r="B2" s="98" t="s">
        <v>204</v>
      </c>
      <c r="C2" s="98" t="s">
        <v>203</v>
      </c>
      <c r="D2" s="98" t="s">
        <v>202</v>
      </c>
    </row>
    <row r="3" spans="1:4" ht="14.25" customHeight="1" x14ac:dyDescent="0.2">
      <c r="A3" s="273" t="s">
        <v>201</v>
      </c>
      <c r="B3" s="276">
        <v>1412</v>
      </c>
      <c r="C3" s="279">
        <f>B3/12</f>
        <v>117.66666666666667</v>
      </c>
      <c r="D3" s="282">
        <f>C3/16</f>
        <v>7.354166666666667</v>
      </c>
    </row>
    <row r="4" spans="1:4" ht="14.25" customHeight="1" x14ac:dyDescent="0.2">
      <c r="A4" s="274"/>
      <c r="B4" s="277"/>
      <c r="C4" s="280"/>
      <c r="D4" s="283"/>
    </row>
    <row r="5" spans="1:4" ht="14.25" customHeight="1" x14ac:dyDescent="0.2">
      <c r="A5" s="274"/>
      <c r="B5" s="277"/>
      <c r="C5" s="280"/>
      <c r="D5" s="283"/>
    </row>
    <row r="6" spans="1:4" ht="14.25" customHeight="1" x14ac:dyDescent="0.2">
      <c r="A6" s="274"/>
      <c r="B6" s="277"/>
      <c r="C6" s="280"/>
      <c r="D6" s="283"/>
    </row>
    <row r="7" spans="1:4" ht="14.25" customHeight="1" x14ac:dyDescent="0.2">
      <c r="A7" s="275"/>
      <c r="B7" s="278"/>
      <c r="C7" s="281"/>
      <c r="D7" s="284"/>
    </row>
    <row r="8" spans="1:4" ht="15" x14ac:dyDescent="0.2">
      <c r="A8" s="131" t="s">
        <v>20</v>
      </c>
      <c r="B8" s="104">
        <f>SUM(B3:B7)</f>
        <v>1412</v>
      </c>
      <c r="C8" s="105">
        <f>SUM(C3:C7)</f>
        <v>117.66666666666667</v>
      </c>
      <c r="D8" s="132">
        <f>SUM(D3:D7)</f>
        <v>7.354166666666667</v>
      </c>
    </row>
  </sheetData>
  <mergeCells count="5">
    <mergeCell ref="A1:D1"/>
    <mergeCell ref="A3:A7"/>
    <mergeCell ref="B3:B7"/>
    <mergeCell ref="C3:C7"/>
    <mergeCell ref="D3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Modelo de Planilha</vt:lpstr>
      <vt:lpstr>Resumo</vt:lpstr>
      <vt:lpstr>Fardamento</vt:lpstr>
      <vt:lpstr>Equipamento</vt:lpstr>
      <vt:lpstr>Contribuição Negocial</vt:lpstr>
      <vt:lpstr>Equipamento!Area_de_impressao</vt:lpstr>
      <vt:lpstr>Fardamento!Area_de_impressao</vt:lpstr>
      <vt:lpstr>'Modelo de Planilha'!Area_de_impressao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Waterloo Façanha da Costa</dc:creator>
  <cp:lastModifiedBy>Lucas De Jesus Parente</cp:lastModifiedBy>
  <cp:lastPrinted>2018-08-31T17:39:30Z</cp:lastPrinted>
  <dcterms:created xsi:type="dcterms:W3CDTF">2017-12-29T19:19:24Z</dcterms:created>
  <dcterms:modified xsi:type="dcterms:W3CDTF">2024-05-27T20:01:15Z</dcterms:modified>
</cp:coreProperties>
</file>